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1760" windowHeight="4860"/>
  </bookViews>
  <sheets>
    <sheet name="1 группа школ" sheetId="1" r:id="rId1"/>
    <sheet name="2 группа школ" sheetId="2" r:id="rId2"/>
    <sheet name="3 группа школ" sheetId="3" r:id="rId3"/>
  </sheets>
  <calcPr calcId="144525"/>
</workbook>
</file>

<file path=xl/calcChain.xml><?xml version="1.0" encoding="utf-8"?>
<calcChain xmlns="http://schemas.openxmlformats.org/spreadsheetml/2006/main">
  <c r="AS18" i="2" l="1"/>
  <c r="AS17" i="2"/>
  <c r="AS16" i="2"/>
  <c r="AS15" i="2"/>
  <c r="AS14" i="2"/>
  <c r="AS13" i="2"/>
  <c r="AS12" i="2"/>
  <c r="AS11" i="2"/>
  <c r="AS10" i="2"/>
  <c r="AS9" i="2"/>
  <c r="AS8" i="2"/>
  <c r="AS6" i="2"/>
  <c r="AS7" i="2"/>
  <c r="AQ10" i="3"/>
  <c r="AQ11" i="3"/>
  <c r="AQ15" i="3"/>
  <c r="AQ14" i="3"/>
  <c r="AQ13" i="3"/>
  <c r="AQ12" i="3"/>
  <c r="AQ9" i="3"/>
  <c r="AQ8" i="3"/>
  <c r="AQ7" i="3"/>
  <c r="AQ6" i="3" l="1"/>
  <c r="O15" i="3" l="1"/>
  <c r="O14" i="3"/>
  <c r="O13" i="3"/>
  <c r="O12" i="3"/>
  <c r="O11" i="3"/>
  <c r="O10" i="3"/>
  <c r="O9" i="3"/>
  <c r="O8" i="3"/>
  <c r="O7" i="3"/>
  <c r="O6" i="3"/>
  <c r="C11" i="3"/>
  <c r="M15" i="3"/>
  <c r="M14" i="3"/>
  <c r="M13" i="3"/>
  <c r="M12" i="3"/>
  <c r="M11" i="3"/>
  <c r="M10" i="3"/>
  <c r="M9" i="3"/>
  <c r="M8" i="3"/>
  <c r="M7" i="3"/>
  <c r="M6" i="3"/>
  <c r="I15" i="3"/>
  <c r="I14" i="3"/>
  <c r="I13" i="3"/>
  <c r="I12" i="3"/>
  <c r="I11" i="3"/>
  <c r="I10" i="3"/>
  <c r="I9" i="3"/>
  <c r="I8" i="3"/>
  <c r="I7" i="3"/>
  <c r="I6" i="3"/>
  <c r="C15" i="3"/>
  <c r="C14" i="3"/>
  <c r="C13" i="3"/>
  <c r="C12" i="3"/>
  <c r="C10" i="3"/>
  <c r="C9" i="3"/>
  <c r="C8" i="3"/>
  <c r="C7" i="3"/>
  <c r="C6" i="3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I16" i="2"/>
  <c r="I14" i="2"/>
  <c r="I13" i="2"/>
  <c r="I8" i="2"/>
  <c r="I6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Q22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M10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I6" i="1"/>
  <c r="G22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E22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C12" i="1"/>
  <c r="AQ12" i="1" s="1"/>
  <c r="C15" i="1"/>
  <c r="AQ15" i="1" s="1"/>
  <c r="C14" i="1"/>
  <c r="AQ14" i="1" s="1"/>
  <c r="C13" i="1"/>
  <c r="AQ13" i="1" s="1"/>
  <c r="C16" i="1"/>
  <c r="AQ16" i="1" s="1"/>
  <c r="C19" i="1"/>
  <c r="AQ19" i="1" s="1"/>
  <c r="C18" i="1"/>
  <c r="AQ18" i="1" s="1"/>
  <c r="C20" i="1"/>
  <c r="AQ20" i="1" s="1"/>
  <c r="C8" i="1"/>
  <c r="AQ8" i="1" s="1"/>
  <c r="C17" i="1"/>
  <c r="AQ17" i="1" s="1"/>
  <c r="C22" i="1"/>
  <c r="AQ22" i="1" s="1"/>
  <c r="C6" i="1"/>
  <c r="AQ6" i="1" s="1"/>
  <c r="C7" i="1"/>
  <c r="AQ7" i="1" s="1"/>
  <c r="C11" i="1"/>
  <c r="AQ11" i="1" s="1"/>
  <c r="C10" i="1"/>
  <c r="AQ10" i="1" s="1"/>
  <c r="C9" i="1"/>
  <c r="AQ9" i="1" s="1"/>
</calcChain>
</file>

<file path=xl/sharedStrings.xml><?xml version="1.0" encoding="utf-8"?>
<sst xmlns="http://schemas.openxmlformats.org/spreadsheetml/2006/main" count="193" uniqueCount="74">
  <si>
    <t>ГУО</t>
  </si>
  <si>
    <t>ОБЯЗАТЕЛЬНЫЕ ВИДЫ</t>
  </si>
  <si>
    <t>Зимнее многоборье "Защитник Отечества"</t>
  </si>
  <si>
    <t>Снежный снайпер</t>
  </si>
  <si>
    <t>Летнее многоборье "Защитник Отечества"</t>
  </si>
  <si>
    <t>"ШКОЛИАДА"</t>
  </si>
  <si>
    <t>Легкая атлетика</t>
  </si>
  <si>
    <t>Спортивный туризм</t>
  </si>
  <si>
    <t>Легкоатлетический кросс</t>
  </si>
  <si>
    <t>Дополнительные очки</t>
  </si>
  <si>
    <t>ВИДЫ ПО ВЫБОРУ</t>
  </si>
  <si>
    <t>Баскетбол "Школьная лига"</t>
  </si>
  <si>
    <t>Волейбол "Школьная лига"</t>
  </si>
  <si>
    <t>Ю.</t>
  </si>
  <si>
    <t>Д.</t>
  </si>
  <si>
    <t>Шашки</t>
  </si>
  <si>
    <t>Шахматы</t>
  </si>
  <si>
    <t>Стрельба пулевая</t>
  </si>
  <si>
    <t>Гандбол "Школьная лига"</t>
  </si>
  <si>
    <t>Мини-футбол "Школиная лига"</t>
  </si>
  <si>
    <t>Плаванье</t>
  </si>
  <si>
    <t>Настольный теннис</t>
  </si>
  <si>
    <t>Сумма очков</t>
  </si>
  <si>
    <t>Итоговое место</t>
  </si>
  <si>
    <t>Экран хода соревнований  72-й районной Спартакиады учащихся ( 1 группа школ)</t>
  </si>
  <si>
    <t>Средняя школа №2</t>
  </si>
  <si>
    <t>Средняя школа №3</t>
  </si>
  <si>
    <t>Средняя школа №4</t>
  </si>
  <si>
    <t>Средняя школа №5</t>
  </si>
  <si>
    <t>Средняя школа №6</t>
  </si>
  <si>
    <t>Средняя школа №7</t>
  </si>
  <si>
    <t>Средняя школа №8</t>
  </si>
  <si>
    <t>Средняя школа №9</t>
  </si>
  <si>
    <t>Средняя школа №10</t>
  </si>
  <si>
    <t>Средняя школа №11</t>
  </si>
  <si>
    <t>Средняя школа №12</t>
  </si>
  <si>
    <t>Средняя школа №13</t>
  </si>
  <si>
    <t>Средняя школа №14</t>
  </si>
  <si>
    <t>Средняя школа №15</t>
  </si>
  <si>
    <t>Средняя школа №16</t>
  </si>
  <si>
    <t>Средняя школа №17</t>
  </si>
  <si>
    <t>Средняя школа №18</t>
  </si>
  <si>
    <t>Средняя школа №20</t>
  </si>
  <si>
    <t>Средняя школа №21</t>
  </si>
  <si>
    <t>Бабиничкская СШ</t>
  </si>
  <si>
    <t>Средняя школа №22</t>
  </si>
  <si>
    <t>Средняя школа №23</t>
  </si>
  <si>
    <t>Гимназия г. Барани</t>
  </si>
  <si>
    <t>Смольянская СШ</t>
  </si>
  <si>
    <t>Высоковская СШ</t>
  </si>
  <si>
    <t>Крапивеская СШ</t>
  </si>
  <si>
    <t>Ореховская СШ</t>
  </si>
  <si>
    <t>Межевская СШ</t>
  </si>
  <si>
    <t>Экран хода соревнований  72-й районной Спартакиады учащихся ( 2 группа школ)</t>
  </si>
  <si>
    <t>Экран хода соревнований  72-й районной Спартакиады учащихся ( 3 группа школ)</t>
  </si>
  <si>
    <t>Лыжные гонки</t>
  </si>
  <si>
    <t>Зимнее многоборье "Защитник Отечества" (вид по выбру)</t>
  </si>
  <si>
    <t>Летнее многоборье "Защитник Отечества" (вид по выбору)</t>
  </si>
  <si>
    <t>Борздовская яс/сш</t>
  </si>
  <si>
    <t>Заботская яс/сш</t>
  </si>
  <si>
    <t>Зубовская яс/сш</t>
  </si>
  <si>
    <t>Зубревичская яс/сш</t>
  </si>
  <si>
    <t>Копыская яс/сш</t>
  </si>
  <si>
    <t>Устенская яс/сш</t>
  </si>
  <si>
    <t>Росско-Селецкая яс/сш</t>
  </si>
  <si>
    <t>Юрцевская яс/сш</t>
  </si>
  <si>
    <t>ОЧКИ</t>
  </si>
  <si>
    <t>СРЕДНЯЯ ШКОЛА №19</t>
  </si>
  <si>
    <t>Соревнования                         ГФОК РБ</t>
  </si>
  <si>
    <t>5-6</t>
  </si>
  <si>
    <t>Соревнования ГФОК РБ</t>
  </si>
  <si>
    <t xml:space="preserve"> </t>
  </si>
  <si>
    <t>Ы</t>
  </si>
  <si>
    <t>цуЫ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</si>
</sst>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vertical="top"/>
    </xf>
    <xf numFmtId="0" fontId="1" fillId="0" borderId="0" xfId="0" applyFont="1" applyBorder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5" fillId="0" borderId="0" xfId="0" applyFont="1"/>
    <xf numFmtId="0" fontId="5" fillId="0" borderId="0" xfId="0" applyFont="1" applyAlignment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center" textRotation="90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  <xf numFmtId="0" fontId="7" fillId="0" borderId="1" xfId="0" applyFont="1" applyBorder="1"/>
    <xf numFmtId="0" fontId="8" fillId="0" borderId="0" xfId="0" applyFont="1" applyAlignment="1"/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S29"/>
  <sheetViews>
    <sheetView tabSelected="1" topLeftCell="A3" zoomScale="84" zoomScaleNormal="84" workbookViewId="0">
      <pane xSplit="1" topLeftCell="B1" activePane="topRight" state="frozen"/>
      <selection pane="topRight" activeCell="A7" sqref="A7"/>
    </sheetView>
  </sheetViews>
  <sheetFormatPr defaultRowHeight="15" x14ac:dyDescent="0.25"/>
  <cols>
    <col min="1" max="1" width="17.85546875" style="1" customWidth="1"/>
    <col min="2" max="2" width="3.42578125" style="1" customWidth="1"/>
    <col min="3" max="3" width="4.140625" style="1" customWidth="1"/>
    <col min="4" max="4" width="3.28515625" style="1" customWidth="1"/>
    <col min="5" max="7" width="4.28515625" style="1" customWidth="1"/>
    <col min="8" max="8" width="3.28515625" style="1" customWidth="1"/>
    <col min="9" max="9" width="3.5703125" style="1" customWidth="1"/>
    <col min="10" max="10" width="3" style="1" customWidth="1"/>
    <col min="11" max="11" width="4.28515625" style="1" customWidth="1"/>
    <col min="12" max="12" width="3.42578125" style="1" customWidth="1"/>
    <col min="13" max="13" width="3.5703125" style="1" customWidth="1"/>
    <col min="14" max="14" width="3.42578125" style="1" customWidth="1"/>
    <col min="15" max="15" width="4.28515625" style="1" customWidth="1"/>
    <col min="16" max="16" width="3.28515625" style="1" customWidth="1"/>
    <col min="17" max="17" width="4" style="1" customWidth="1"/>
    <col min="18" max="18" width="3" style="1" customWidth="1"/>
    <col min="19" max="19" width="2.7109375" style="1" customWidth="1"/>
    <col min="20" max="20" width="3.28515625" style="1" customWidth="1"/>
    <col min="21" max="21" width="2.42578125" style="1" customWidth="1"/>
    <col min="22" max="22" width="3.28515625" style="1" customWidth="1"/>
    <col min="23" max="23" width="2.28515625" style="1" customWidth="1"/>
    <col min="24" max="24" width="3.28515625" style="1" customWidth="1"/>
    <col min="25" max="25" width="2.28515625" style="1" customWidth="1"/>
    <col min="26" max="26" width="3.42578125" style="1" customWidth="1"/>
    <col min="27" max="34" width="3.28515625" style="1" customWidth="1"/>
    <col min="35" max="35" width="3.140625" style="1" customWidth="1"/>
    <col min="36" max="36" width="4.28515625" style="1" customWidth="1"/>
    <col min="37" max="37" width="4" style="1" customWidth="1"/>
    <col min="38" max="40" width="3.28515625" style="1" customWidth="1"/>
    <col min="41" max="41" width="2.7109375" style="1" customWidth="1"/>
    <col min="42" max="42" width="3.28515625" style="1" customWidth="1"/>
    <col min="43" max="43" width="5.42578125" style="1" customWidth="1"/>
    <col min="44" max="44" width="4.28515625" style="1" customWidth="1"/>
    <col min="45" max="16384" width="9.140625" style="1"/>
  </cols>
  <sheetData>
    <row r="2" spans="1:45" ht="23.25" x14ac:dyDescent="0.35">
      <c r="A2" s="13"/>
      <c r="B2" s="13"/>
      <c r="C2" s="13"/>
      <c r="D2" s="13"/>
      <c r="E2" s="13"/>
      <c r="F2" s="13"/>
      <c r="G2" s="13"/>
      <c r="H2" s="13"/>
      <c r="I2" s="27" t="s">
        <v>24</v>
      </c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2"/>
    </row>
    <row r="3" spans="1:45" x14ac:dyDescent="0.25">
      <c r="A3" s="28" t="s">
        <v>71</v>
      </c>
      <c r="B3" s="36" t="s">
        <v>1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4"/>
      <c r="Q3" s="15"/>
      <c r="R3" s="33" t="s">
        <v>9</v>
      </c>
      <c r="S3" s="36" t="s">
        <v>10</v>
      </c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16"/>
      <c r="AQ3" s="33" t="s">
        <v>22</v>
      </c>
      <c r="AR3" s="33" t="s">
        <v>23</v>
      </c>
    </row>
    <row r="4" spans="1:45" ht="87" customHeight="1" x14ac:dyDescent="0.25">
      <c r="A4" s="29"/>
      <c r="B4" s="31" t="s">
        <v>2</v>
      </c>
      <c r="C4" s="31" t="s">
        <v>66</v>
      </c>
      <c r="D4" s="31" t="s">
        <v>3</v>
      </c>
      <c r="E4" s="31" t="s">
        <v>66</v>
      </c>
      <c r="F4" s="31" t="s">
        <v>4</v>
      </c>
      <c r="G4" s="31" t="s">
        <v>66</v>
      </c>
      <c r="H4" s="33" t="s">
        <v>6</v>
      </c>
      <c r="I4" s="31" t="s">
        <v>66</v>
      </c>
      <c r="J4" s="31" t="s">
        <v>5</v>
      </c>
      <c r="K4" s="31" t="s">
        <v>66</v>
      </c>
      <c r="L4" s="31" t="s">
        <v>7</v>
      </c>
      <c r="M4" s="31" t="s">
        <v>66</v>
      </c>
      <c r="N4" s="31" t="s">
        <v>8</v>
      </c>
      <c r="O4" s="31" t="s">
        <v>66</v>
      </c>
      <c r="P4" s="31" t="s">
        <v>70</v>
      </c>
      <c r="Q4" s="31" t="s">
        <v>66</v>
      </c>
      <c r="R4" s="35"/>
      <c r="S4" s="38" t="s">
        <v>11</v>
      </c>
      <c r="T4" s="39"/>
      <c r="U4" s="39"/>
      <c r="V4" s="40"/>
      <c r="W4" s="41" t="s">
        <v>12</v>
      </c>
      <c r="X4" s="42"/>
      <c r="Y4" s="42"/>
      <c r="Z4" s="43"/>
      <c r="AA4" s="31" t="s">
        <v>55</v>
      </c>
      <c r="AB4" s="31" t="s">
        <v>66</v>
      </c>
      <c r="AC4" s="33" t="s">
        <v>15</v>
      </c>
      <c r="AD4" s="31" t="s">
        <v>66</v>
      </c>
      <c r="AE4" s="33" t="s">
        <v>16</v>
      </c>
      <c r="AF4" s="31" t="s">
        <v>66</v>
      </c>
      <c r="AG4" s="33" t="s">
        <v>17</v>
      </c>
      <c r="AH4" s="31" t="s">
        <v>66</v>
      </c>
      <c r="AI4" s="38" t="s">
        <v>18</v>
      </c>
      <c r="AJ4" s="40"/>
      <c r="AK4" s="31" t="s">
        <v>19</v>
      </c>
      <c r="AL4" s="31" t="s">
        <v>66</v>
      </c>
      <c r="AM4" s="33" t="s">
        <v>20</v>
      </c>
      <c r="AN4" s="31" t="s">
        <v>66</v>
      </c>
      <c r="AO4" s="33" t="s">
        <v>21</v>
      </c>
      <c r="AP4" s="31" t="s">
        <v>66</v>
      </c>
      <c r="AQ4" s="35"/>
      <c r="AR4" s="35"/>
    </row>
    <row r="5" spans="1:45" ht="45" customHeight="1" x14ac:dyDescent="0.25">
      <c r="A5" s="30"/>
      <c r="B5" s="32"/>
      <c r="C5" s="32"/>
      <c r="D5" s="32"/>
      <c r="E5" s="32"/>
      <c r="F5" s="32"/>
      <c r="G5" s="32"/>
      <c r="H5" s="34"/>
      <c r="I5" s="32"/>
      <c r="J5" s="32"/>
      <c r="K5" s="32"/>
      <c r="L5" s="32"/>
      <c r="M5" s="32"/>
      <c r="N5" s="32"/>
      <c r="O5" s="32"/>
      <c r="P5" s="32"/>
      <c r="Q5" s="32"/>
      <c r="R5" s="34"/>
      <c r="S5" s="17" t="s">
        <v>13</v>
      </c>
      <c r="T5" s="18" t="s">
        <v>66</v>
      </c>
      <c r="U5" s="17" t="s">
        <v>14</v>
      </c>
      <c r="V5" s="18" t="s">
        <v>66</v>
      </c>
      <c r="W5" s="17" t="s">
        <v>13</v>
      </c>
      <c r="X5" s="18" t="s">
        <v>66</v>
      </c>
      <c r="Y5" s="17" t="s">
        <v>14</v>
      </c>
      <c r="Z5" s="18" t="s">
        <v>66</v>
      </c>
      <c r="AA5" s="32"/>
      <c r="AB5" s="32"/>
      <c r="AC5" s="34"/>
      <c r="AD5" s="32"/>
      <c r="AE5" s="34"/>
      <c r="AF5" s="32"/>
      <c r="AG5" s="34"/>
      <c r="AH5" s="32"/>
      <c r="AI5" s="17" t="s">
        <v>13</v>
      </c>
      <c r="AJ5" s="18" t="s">
        <v>66</v>
      </c>
      <c r="AK5" s="32"/>
      <c r="AL5" s="32"/>
      <c r="AM5" s="34"/>
      <c r="AN5" s="32"/>
      <c r="AO5" s="34"/>
      <c r="AP5" s="32"/>
      <c r="AQ5" s="34"/>
      <c r="AR5" s="34"/>
    </row>
    <row r="6" spans="1:45" ht="24" customHeight="1" x14ac:dyDescent="0.25">
      <c r="A6" s="19" t="s">
        <v>71</v>
      </c>
      <c r="B6" s="20">
        <v>5</v>
      </c>
      <c r="C6" s="20">
        <f>60*2.5</f>
        <v>150</v>
      </c>
      <c r="D6" s="20">
        <v>9</v>
      </c>
      <c r="E6" s="20">
        <f>45*2</f>
        <v>90</v>
      </c>
      <c r="F6" s="20">
        <v>13</v>
      </c>
      <c r="G6" s="20">
        <f>36*2.5</f>
        <v>90</v>
      </c>
      <c r="H6" s="20">
        <v>7</v>
      </c>
      <c r="I6" s="20">
        <f>52*1</f>
        <v>52</v>
      </c>
      <c r="J6" s="20">
        <v>11</v>
      </c>
      <c r="K6" s="20">
        <f>40*3</f>
        <v>120</v>
      </c>
      <c r="L6" s="20">
        <v>1</v>
      </c>
      <c r="M6" s="20">
        <v>90</v>
      </c>
      <c r="N6" s="20">
        <v>2</v>
      </c>
      <c r="O6" s="20">
        <f>80*3</f>
        <v>240</v>
      </c>
      <c r="P6" s="20">
        <v>7</v>
      </c>
      <c r="Q6" s="20">
        <f>52*2.5</f>
        <v>130</v>
      </c>
      <c r="R6" s="20">
        <v>5</v>
      </c>
      <c r="S6" s="20">
        <v>3</v>
      </c>
      <c r="T6" s="20">
        <v>72</v>
      </c>
      <c r="U6" s="20"/>
      <c r="V6" s="20"/>
      <c r="W6" s="20">
        <v>5</v>
      </c>
      <c r="X6" s="20">
        <v>60</v>
      </c>
      <c r="Y6" s="20"/>
      <c r="Z6" s="20"/>
      <c r="AA6" s="20">
        <v>3</v>
      </c>
      <c r="AB6" s="20">
        <v>72</v>
      </c>
      <c r="AC6" s="20"/>
      <c r="AD6" s="20"/>
      <c r="AE6" s="20"/>
      <c r="AF6" s="20"/>
      <c r="AG6" s="20">
        <v>6</v>
      </c>
      <c r="AH6" s="20">
        <v>56</v>
      </c>
      <c r="AI6" s="20"/>
      <c r="AJ6" s="20"/>
      <c r="AK6" s="20"/>
      <c r="AL6" s="20"/>
      <c r="AM6" s="21" t="s">
        <v>69</v>
      </c>
      <c r="AN6" s="20">
        <v>58</v>
      </c>
      <c r="AO6" s="20">
        <v>2</v>
      </c>
      <c r="AP6" s="20">
        <v>80</v>
      </c>
      <c r="AQ6" s="22">
        <f>C6+E6+G6+I6+K6+M6+O6+Q6+R6+T6+AP6</f>
        <v>1119</v>
      </c>
      <c r="AR6" s="23">
        <v>4</v>
      </c>
    </row>
    <row r="7" spans="1:45" ht="24" customHeight="1" x14ac:dyDescent="0.25">
      <c r="A7" s="19" t="s">
        <v>72</v>
      </c>
      <c r="B7" s="20" t="s">
        <v>73</v>
      </c>
      <c r="C7" s="20">
        <f>62*2.5</f>
        <v>155</v>
      </c>
      <c r="D7" s="20">
        <v>16</v>
      </c>
      <c r="E7" s="20">
        <f>30*2</f>
        <v>60</v>
      </c>
      <c r="F7" s="20">
        <v>11</v>
      </c>
      <c r="G7" s="20">
        <f>40*2.5</f>
        <v>100</v>
      </c>
      <c r="H7" s="20">
        <v>16</v>
      </c>
      <c r="I7" s="20">
        <v>30</v>
      </c>
      <c r="J7" s="20">
        <v>3</v>
      </c>
      <c r="K7" s="20">
        <f>72*3</f>
        <v>216</v>
      </c>
      <c r="L7" s="20">
        <v>2</v>
      </c>
      <c r="M7" s="20">
        <v>80</v>
      </c>
      <c r="N7" s="20">
        <v>14</v>
      </c>
      <c r="O7" s="20">
        <f>34*3</f>
        <v>102</v>
      </c>
      <c r="P7" s="20">
        <v>9</v>
      </c>
      <c r="Q7" s="20">
        <f>45*2.5</f>
        <v>112.5</v>
      </c>
      <c r="R7" s="20">
        <v>10</v>
      </c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>
        <v>6</v>
      </c>
      <c r="AF7" s="20">
        <v>56</v>
      </c>
      <c r="AG7" s="20"/>
      <c r="AH7" s="20"/>
      <c r="AI7" s="20">
        <v>2</v>
      </c>
      <c r="AJ7" s="20">
        <v>80</v>
      </c>
      <c r="AK7" s="20"/>
      <c r="AL7" s="20"/>
      <c r="AM7" s="20"/>
      <c r="AN7" s="20"/>
      <c r="AO7" s="20"/>
      <c r="AP7" s="20"/>
      <c r="AQ7" s="22">
        <f>C7+E7+G7+I7+K7+M7+O7+Q7+R7+AJ7+AF7</f>
        <v>1001.5</v>
      </c>
      <c r="AR7" s="23">
        <v>10</v>
      </c>
    </row>
    <row r="8" spans="1:45" ht="24" customHeight="1" x14ac:dyDescent="0.25">
      <c r="A8" s="19" t="s">
        <v>25</v>
      </c>
      <c r="B8" s="20">
        <v>8</v>
      </c>
      <c r="C8" s="20">
        <f>48*2.5</f>
        <v>120</v>
      </c>
      <c r="D8" s="20">
        <v>4</v>
      </c>
      <c r="E8" s="20">
        <f>65*2</f>
        <v>130</v>
      </c>
      <c r="F8" s="20">
        <v>9</v>
      </c>
      <c r="G8" s="20">
        <f>45*2.5</f>
        <v>112.5</v>
      </c>
      <c r="H8" s="20">
        <v>15</v>
      </c>
      <c r="I8" s="20">
        <v>32</v>
      </c>
      <c r="J8" s="20">
        <v>5</v>
      </c>
      <c r="K8" s="20">
        <f>60*3</f>
        <v>180</v>
      </c>
      <c r="L8" s="20">
        <v>9</v>
      </c>
      <c r="M8" s="20">
        <v>45</v>
      </c>
      <c r="N8" s="20">
        <v>12</v>
      </c>
      <c r="O8" s="20">
        <f>25*3</f>
        <v>75</v>
      </c>
      <c r="P8" s="20">
        <v>8</v>
      </c>
      <c r="Q8" s="20">
        <f>48*2.5</f>
        <v>120</v>
      </c>
      <c r="R8" s="20">
        <v>5</v>
      </c>
      <c r="S8" s="20"/>
      <c r="T8" s="20"/>
      <c r="U8" s="20"/>
      <c r="V8" s="20"/>
      <c r="W8" s="20">
        <v>2</v>
      </c>
      <c r="X8" s="20">
        <v>80</v>
      </c>
      <c r="Y8" s="20">
        <v>3</v>
      </c>
      <c r="Z8" s="20">
        <v>72</v>
      </c>
      <c r="AA8" s="20"/>
      <c r="AB8" s="20"/>
      <c r="AC8" s="20"/>
      <c r="AD8" s="20"/>
      <c r="AE8" s="20">
        <v>2</v>
      </c>
      <c r="AF8" s="20">
        <v>80</v>
      </c>
      <c r="AG8" s="20">
        <v>1</v>
      </c>
      <c r="AH8" s="20">
        <v>90</v>
      </c>
      <c r="AI8" s="20"/>
      <c r="AJ8" s="20"/>
      <c r="AK8" s="20"/>
      <c r="AL8" s="20"/>
      <c r="AM8" s="20">
        <v>8</v>
      </c>
      <c r="AN8" s="20">
        <v>48</v>
      </c>
      <c r="AO8" s="20">
        <v>1</v>
      </c>
      <c r="AP8" s="20">
        <v>90</v>
      </c>
      <c r="AQ8" s="22">
        <f>C8+E8+G8+I8+K8+M8+O8+Q8+R8+AH8+AP8</f>
        <v>999.5</v>
      </c>
      <c r="AR8" s="23">
        <v>11</v>
      </c>
    </row>
    <row r="9" spans="1:45" ht="24" customHeight="1" x14ac:dyDescent="0.25">
      <c r="A9" s="19" t="s">
        <v>26</v>
      </c>
      <c r="B9" s="20">
        <v>1</v>
      </c>
      <c r="C9" s="20">
        <f>90*2.5</f>
        <v>225</v>
      </c>
      <c r="D9" s="20">
        <v>1</v>
      </c>
      <c r="E9" s="20">
        <f>90*2</f>
        <v>180</v>
      </c>
      <c r="F9" s="20">
        <v>1</v>
      </c>
      <c r="G9" s="20">
        <f>90*2.5</f>
        <v>225</v>
      </c>
      <c r="H9" s="20">
        <v>6</v>
      </c>
      <c r="I9" s="20">
        <v>56</v>
      </c>
      <c r="J9" s="20">
        <v>1</v>
      </c>
      <c r="K9" s="20">
        <f>90*3</f>
        <v>270</v>
      </c>
      <c r="L9" s="20">
        <v>8</v>
      </c>
      <c r="M9" s="20">
        <v>48</v>
      </c>
      <c r="N9" s="20">
        <v>6</v>
      </c>
      <c r="O9" s="20">
        <f>56*3</f>
        <v>168</v>
      </c>
      <c r="P9" s="20">
        <v>1</v>
      </c>
      <c r="Q9" s="20">
        <f>90*2.5</f>
        <v>225</v>
      </c>
      <c r="R9" s="20">
        <v>20</v>
      </c>
      <c r="S9" s="20"/>
      <c r="T9" s="20"/>
      <c r="U9" s="20"/>
      <c r="V9" s="20"/>
      <c r="W9" s="20"/>
      <c r="X9" s="20"/>
      <c r="Y9" s="20"/>
      <c r="Z9" s="20"/>
      <c r="AA9" s="20"/>
      <c r="AB9" s="20"/>
      <c r="AC9" s="20">
        <v>10</v>
      </c>
      <c r="AD9" s="20">
        <v>42</v>
      </c>
      <c r="AE9" s="20"/>
      <c r="AF9" s="20"/>
      <c r="AG9" s="20">
        <v>2</v>
      </c>
      <c r="AH9" s="20">
        <v>80</v>
      </c>
      <c r="AI9" s="20"/>
      <c r="AJ9" s="20"/>
      <c r="AK9" s="20">
        <v>2</v>
      </c>
      <c r="AL9" s="20">
        <v>80</v>
      </c>
      <c r="AM9" s="20">
        <v>4</v>
      </c>
      <c r="AN9" s="20">
        <v>65</v>
      </c>
      <c r="AO9" s="20"/>
      <c r="AP9" s="20"/>
      <c r="AQ9" s="22">
        <f>C9+E9+G9+I9+K9+M9+O9+Q9+R9+AH9+AL9</f>
        <v>1577</v>
      </c>
      <c r="AR9" s="23">
        <v>1</v>
      </c>
    </row>
    <row r="10" spans="1:45" ht="24" customHeight="1" x14ac:dyDescent="0.25">
      <c r="A10" s="19" t="s">
        <v>29</v>
      </c>
      <c r="B10" s="20">
        <v>2</v>
      </c>
      <c r="C10" s="20">
        <f>80*2.5</f>
        <v>200</v>
      </c>
      <c r="D10" s="20">
        <v>7</v>
      </c>
      <c r="E10" s="20">
        <f>52*2</f>
        <v>104</v>
      </c>
      <c r="F10" s="20">
        <v>6</v>
      </c>
      <c r="G10" s="20">
        <f>56*2.5</f>
        <v>140</v>
      </c>
      <c r="H10" s="20">
        <v>2</v>
      </c>
      <c r="I10" s="20">
        <v>80</v>
      </c>
      <c r="J10" s="20">
        <v>4</v>
      </c>
      <c r="K10" s="20">
        <f>65*3</f>
        <v>195</v>
      </c>
      <c r="L10" s="20">
        <v>13</v>
      </c>
      <c r="M10" s="20">
        <f>36</f>
        <v>36</v>
      </c>
      <c r="N10" s="20">
        <v>5</v>
      </c>
      <c r="O10" s="20">
        <f>60*3</f>
        <v>180</v>
      </c>
      <c r="P10" s="20">
        <v>5</v>
      </c>
      <c r="Q10" s="20">
        <f>60*2.5</f>
        <v>150</v>
      </c>
      <c r="R10" s="20">
        <v>10</v>
      </c>
      <c r="S10" s="20">
        <v>1</v>
      </c>
      <c r="T10" s="20">
        <v>90</v>
      </c>
      <c r="U10" s="20">
        <v>3</v>
      </c>
      <c r="V10" s="20">
        <v>72</v>
      </c>
      <c r="W10" s="20"/>
      <c r="X10" s="20"/>
      <c r="Y10" s="20"/>
      <c r="Z10" s="20"/>
      <c r="AA10" s="20"/>
      <c r="AB10" s="20"/>
      <c r="AC10" s="20">
        <v>8</v>
      </c>
      <c r="AD10" s="20">
        <v>48</v>
      </c>
      <c r="AE10" s="20">
        <v>5</v>
      </c>
      <c r="AF10" s="20">
        <v>60</v>
      </c>
      <c r="AG10" s="20">
        <v>3</v>
      </c>
      <c r="AH10" s="20">
        <v>72</v>
      </c>
      <c r="AI10" s="20">
        <v>3</v>
      </c>
      <c r="AJ10" s="20">
        <v>72</v>
      </c>
      <c r="AK10" s="20">
        <v>6</v>
      </c>
      <c r="AL10" s="20">
        <v>56</v>
      </c>
      <c r="AM10" s="20">
        <v>7</v>
      </c>
      <c r="AN10" s="20">
        <v>52</v>
      </c>
      <c r="AO10" s="20">
        <v>3</v>
      </c>
      <c r="AP10" s="20">
        <v>72</v>
      </c>
      <c r="AQ10" s="22">
        <f>C10+E10+G10+I10+K10+M10+O10+Q10+R10+T10+V10</f>
        <v>1257</v>
      </c>
      <c r="AR10" s="23">
        <v>2</v>
      </c>
    </row>
    <row r="11" spans="1:45" ht="24" customHeight="1" x14ac:dyDescent="0.25">
      <c r="A11" s="19" t="s">
        <v>31</v>
      </c>
      <c r="B11" s="20">
        <v>3</v>
      </c>
      <c r="C11" s="20">
        <f>72*2.5</f>
        <v>180</v>
      </c>
      <c r="D11" s="20">
        <v>9</v>
      </c>
      <c r="E11" s="20">
        <f>45*2</f>
        <v>90</v>
      </c>
      <c r="F11" s="20">
        <v>2</v>
      </c>
      <c r="G11" s="20">
        <f>80*2.5</f>
        <v>200</v>
      </c>
      <c r="H11" s="20">
        <v>4</v>
      </c>
      <c r="I11" s="20">
        <v>65</v>
      </c>
      <c r="J11" s="20">
        <v>9</v>
      </c>
      <c r="K11" s="20">
        <f>45*3</f>
        <v>135</v>
      </c>
      <c r="L11" s="20">
        <v>10</v>
      </c>
      <c r="M11" s="20">
        <v>42</v>
      </c>
      <c r="N11" s="20">
        <v>10</v>
      </c>
      <c r="O11" s="20">
        <f>42*3</f>
        <v>126</v>
      </c>
      <c r="P11" s="20">
        <v>13</v>
      </c>
      <c r="Q11" s="20">
        <f>36*2.5</f>
        <v>90</v>
      </c>
      <c r="R11" s="20"/>
      <c r="S11" s="20">
        <v>4</v>
      </c>
      <c r="T11" s="20">
        <v>65</v>
      </c>
      <c r="U11" s="20"/>
      <c r="V11" s="20"/>
      <c r="W11" s="20">
        <v>3</v>
      </c>
      <c r="X11" s="20">
        <v>72</v>
      </c>
      <c r="Y11" s="20">
        <v>4</v>
      </c>
      <c r="Z11" s="20">
        <v>65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>
        <v>4</v>
      </c>
      <c r="AL11" s="20">
        <v>65</v>
      </c>
      <c r="AM11" s="20">
        <v>3</v>
      </c>
      <c r="AN11" s="20">
        <v>72</v>
      </c>
      <c r="AO11" s="20"/>
      <c r="AP11" s="20"/>
      <c r="AQ11" s="22">
        <f>C11+E11+G11+I11+K11+M11+O11+Q11+R11+X11+AN11</f>
        <v>1072</v>
      </c>
      <c r="AR11" s="23">
        <v>5</v>
      </c>
    </row>
    <row r="12" spans="1:45" ht="24" customHeight="1" x14ac:dyDescent="0.25">
      <c r="A12" s="19" t="s">
        <v>32</v>
      </c>
      <c r="B12" s="20">
        <v>16</v>
      </c>
      <c r="C12" s="20">
        <f>30*2.5</f>
        <v>75</v>
      </c>
      <c r="D12" s="20">
        <v>14</v>
      </c>
      <c r="E12" s="20">
        <f>34*2</f>
        <v>68</v>
      </c>
      <c r="F12" s="20">
        <v>4</v>
      </c>
      <c r="G12" s="20">
        <f>65*2.5</f>
        <v>162.5</v>
      </c>
      <c r="H12" s="20">
        <v>11</v>
      </c>
      <c r="I12" s="20">
        <v>40</v>
      </c>
      <c r="J12" s="20">
        <v>6</v>
      </c>
      <c r="K12" s="20">
        <f>56*3</f>
        <v>168</v>
      </c>
      <c r="L12" s="20">
        <v>4</v>
      </c>
      <c r="M12" s="20">
        <v>65</v>
      </c>
      <c r="N12" s="20">
        <v>11</v>
      </c>
      <c r="O12" s="20">
        <f>40*3</f>
        <v>120</v>
      </c>
      <c r="P12" s="20">
        <v>15</v>
      </c>
      <c r="Q12" s="20">
        <f>32*2.5</f>
        <v>80</v>
      </c>
      <c r="R12" s="20">
        <v>5</v>
      </c>
      <c r="S12" s="20">
        <v>5</v>
      </c>
      <c r="T12" s="20">
        <v>60</v>
      </c>
      <c r="U12" s="20"/>
      <c r="V12" s="20"/>
      <c r="W12" s="20"/>
      <c r="X12" s="20"/>
      <c r="Y12" s="20"/>
      <c r="Z12" s="20"/>
      <c r="AA12" s="20"/>
      <c r="AB12" s="20"/>
      <c r="AC12" s="20">
        <v>4</v>
      </c>
      <c r="AD12" s="20">
        <v>65</v>
      </c>
      <c r="AE12" s="20">
        <v>8</v>
      </c>
      <c r="AF12" s="20">
        <v>48</v>
      </c>
      <c r="AG12" s="20"/>
      <c r="AH12" s="20"/>
      <c r="AI12" s="20">
        <v>4</v>
      </c>
      <c r="AJ12" s="20">
        <v>65</v>
      </c>
      <c r="AK12" s="20"/>
      <c r="AL12" s="20"/>
      <c r="AM12" s="20">
        <v>1</v>
      </c>
      <c r="AN12" s="20">
        <v>90</v>
      </c>
      <c r="AO12" s="20"/>
      <c r="AP12" s="20"/>
      <c r="AQ12" s="22">
        <f>C12+E12+G12+I12+K12+M12+O12+Q12+R12+AJ12+AN12</f>
        <v>938.5</v>
      </c>
      <c r="AR12" s="23">
        <v>13</v>
      </c>
    </row>
    <row r="13" spans="1:45" ht="24" customHeight="1" x14ac:dyDescent="0.25">
      <c r="A13" s="19" t="s">
        <v>34</v>
      </c>
      <c r="B13" s="20">
        <v>13</v>
      </c>
      <c r="C13" s="20">
        <f>36*2.5</f>
        <v>90</v>
      </c>
      <c r="D13" s="20">
        <v>13</v>
      </c>
      <c r="E13" s="20">
        <f>36*2</f>
        <v>72</v>
      </c>
      <c r="F13" s="20">
        <v>14</v>
      </c>
      <c r="G13" s="20">
        <f>34*2.5</f>
        <v>85</v>
      </c>
      <c r="H13" s="20">
        <v>14</v>
      </c>
      <c r="I13" s="20">
        <v>34</v>
      </c>
      <c r="J13" s="20">
        <v>13</v>
      </c>
      <c r="K13" s="20">
        <f>36*3</f>
        <v>108</v>
      </c>
      <c r="L13" s="20">
        <v>11</v>
      </c>
      <c r="M13" s="20">
        <v>40</v>
      </c>
      <c r="N13" s="20">
        <v>9</v>
      </c>
      <c r="O13" s="20">
        <f>45*3</f>
        <v>135</v>
      </c>
      <c r="P13" s="20">
        <v>4</v>
      </c>
      <c r="Q13" s="20">
        <f>65*2.5</f>
        <v>162.5</v>
      </c>
      <c r="R13" s="20">
        <v>50</v>
      </c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>
        <v>3</v>
      </c>
      <c r="AD13" s="20">
        <v>72</v>
      </c>
      <c r="AE13" s="20">
        <v>7</v>
      </c>
      <c r="AF13" s="20">
        <v>52</v>
      </c>
      <c r="AG13" s="20"/>
      <c r="AH13" s="20"/>
      <c r="AI13" s="20"/>
      <c r="AJ13" s="20"/>
      <c r="AK13" s="20">
        <v>8</v>
      </c>
      <c r="AL13" s="20">
        <v>48</v>
      </c>
      <c r="AM13" s="20"/>
      <c r="AN13" s="20"/>
      <c r="AO13" s="20"/>
      <c r="AP13" s="20"/>
      <c r="AQ13" s="22">
        <f>C13+E13+G13+I13+K13+M13+O13+Q13+R13+AD13+AF13</f>
        <v>900.5</v>
      </c>
      <c r="AR13" s="23">
        <v>14</v>
      </c>
    </row>
    <row r="14" spans="1:45" ht="24" customHeight="1" x14ac:dyDescent="0.25">
      <c r="A14" s="19" t="s">
        <v>35</v>
      </c>
      <c r="B14" s="20">
        <v>14</v>
      </c>
      <c r="C14" s="20">
        <f>34*2.5</f>
        <v>85</v>
      </c>
      <c r="D14" s="20">
        <v>15</v>
      </c>
      <c r="E14" s="20">
        <f>32*2</f>
        <v>64</v>
      </c>
      <c r="F14" s="20">
        <v>16</v>
      </c>
      <c r="G14" s="20">
        <f>30*2.5</f>
        <v>75</v>
      </c>
      <c r="H14" s="20">
        <v>13</v>
      </c>
      <c r="I14" s="20">
        <v>36</v>
      </c>
      <c r="J14" s="20">
        <v>14</v>
      </c>
      <c r="K14" s="20">
        <f>34*3</f>
        <v>102</v>
      </c>
      <c r="L14" s="20">
        <v>15</v>
      </c>
      <c r="M14" s="20">
        <v>32</v>
      </c>
      <c r="N14" s="20">
        <v>13</v>
      </c>
      <c r="O14" s="20">
        <f>36*3</f>
        <v>108</v>
      </c>
      <c r="P14" s="20">
        <v>11</v>
      </c>
      <c r="Q14" s="20">
        <f>40*2.5</f>
        <v>100</v>
      </c>
      <c r="R14" s="20"/>
      <c r="S14" s="20">
        <v>2</v>
      </c>
      <c r="T14" s="20">
        <v>80</v>
      </c>
      <c r="U14" s="20">
        <v>1</v>
      </c>
      <c r="V14" s="20">
        <v>90</v>
      </c>
      <c r="W14" s="20">
        <v>4</v>
      </c>
      <c r="X14" s="20">
        <v>65</v>
      </c>
      <c r="Y14" s="20">
        <v>2</v>
      </c>
      <c r="Z14" s="20">
        <v>80</v>
      </c>
      <c r="AA14" s="20"/>
      <c r="AB14" s="20"/>
      <c r="AC14" s="20">
        <v>9</v>
      </c>
      <c r="AD14" s="20">
        <v>45</v>
      </c>
      <c r="AE14" s="20"/>
      <c r="AF14" s="20"/>
      <c r="AG14" s="20"/>
      <c r="AH14" s="20"/>
      <c r="AI14" s="20"/>
      <c r="AJ14" s="20"/>
      <c r="AK14" s="20">
        <v>7</v>
      </c>
      <c r="AL14" s="20">
        <v>52</v>
      </c>
      <c r="AM14" s="20"/>
      <c r="AN14" s="20"/>
      <c r="AO14" s="20"/>
      <c r="AP14" s="20"/>
      <c r="AQ14" s="22">
        <f>C14+E14+G14+I14+K14+M14+O14+Q14+R14+V14+T14</f>
        <v>772</v>
      </c>
      <c r="AR14" s="23">
        <v>15</v>
      </c>
    </row>
    <row r="15" spans="1:45" ht="24" customHeight="1" x14ac:dyDescent="0.25">
      <c r="A15" s="19" t="s">
        <v>36</v>
      </c>
      <c r="B15" s="20">
        <v>15</v>
      </c>
      <c r="C15" s="20">
        <f>32*2.5</f>
        <v>80</v>
      </c>
      <c r="D15" s="20">
        <v>12</v>
      </c>
      <c r="E15" s="20">
        <f>38*2</f>
        <v>76</v>
      </c>
      <c r="F15" s="20">
        <v>5</v>
      </c>
      <c r="G15" s="20">
        <f>60*2.5</f>
        <v>150</v>
      </c>
      <c r="H15" s="20">
        <v>9</v>
      </c>
      <c r="I15" s="20">
        <v>45</v>
      </c>
      <c r="J15" s="20">
        <v>7</v>
      </c>
      <c r="K15" s="20">
        <f>52*3</f>
        <v>156</v>
      </c>
      <c r="L15" s="20">
        <v>14</v>
      </c>
      <c r="M15" s="20">
        <v>34</v>
      </c>
      <c r="N15" s="20">
        <v>7</v>
      </c>
      <c r="O15" s="20">
        <f>52*3</f>
        <v>156</v>
      </c>
      <c r="P15" s="20">
        <v>3</v>
      </c>
      <c r="Q15" s="20">
        <f>72*2.5</f>
        <v>180</v>
      </c>
      <c r="R15" s="20">
        <v>10</v>
      </c>
      <c r="S15" s="20"/>
      <c r="T15" s="20"/>
      <c r="U15" s="20"/>
      <c r="V15" s="20"/>
      <c r="W15" s="20">
        <v>1</v>
      </c>
      <c r="X15" s="20">
        <v>90</v>
      </c>
      <c r="Y15" s="20">
        <v>1</v>
      </c>
      <c r="Z15" s="20">
        <v>90</v>
      </c>
      <c r="AA15" s="20"/>
      <c r="AB15" s="20"/>
      <c r="AC15" s="20">
        <v>2</v>
      </c>
      <c r="AD15" s="20">
        <v>80</v>
      </c>
      <c r="AE15" s="20">
        <v>1</v>
      </c>
      <c r="AF15" s="20">
        <v>90</v>
      </c>
      <c r="AG15" s="20"/>
      <c r="AH15" s="20"/>
      <c r="AI15" s="20"/>
      <c r="AJ15" s="20"/>
      <c r="AK15" s="20"/>
      <c r="AL15" s="20"/>
      <c r="AM15" s="20">
        <v>2</v>
      </c>
      <c r="AN15" s="20">
        <v>80</v>
      </c>
      <c r="AO15" s="20"/>
      <c r="AP15" s="20"/>
      <c r="AQ15" s="22">
        <f>C15+E15+G15+I15+K15+M15+O15+Q15+R15+X15+Z15</f>
        <v>1067</v>
      </c>
      <c r="AR15" s="23">
        <v>6</v>
      </c>
    </row>
    <row r="16" spans="1:45" ht="24" customHeight="1" x14ac:dyDescent="0.25">
      <c r="A16" s="19" t="s">
        <v>39</v>
      </c>
      <c r="B16" s="20">
        <v>12</v>
      </c>
      <c r="C16" s="20">
        <f>28*2.5</f>
        <v>70</v>
      </c>
      <c r="D16" s="20">
        <v>3</v>
      </c>
      <c r="E16" s="20">
        <f>72*2</f>
        <v>144</v>
      </c>
      <c r="F16" s="20">
        <v>3</v>
      </c>
      <c r="G16" s="20">
        <f>72*2.5</f>
        <v>180</v>
      </c>
      <c r="H16" s="20">
        <v>1</v>
      </c>
      <c r="I16" s="20">
        <v>90</v>
      </c>
      <c r="J16" s="20">
        <v>12</v>
      </c>
      <c r="K16" s="20">
        <f>38*3</f>
        <v>114</v>
      </c>
      <c r="L16" s="20">
        <v>12</v>
      </c>
      <c r="M16" s="20">
        <v>38</v>
      </c>
      <c r="N16" s="20">
        <v>15</v>
      </c>
      <c r="O16" s="20">
        <f>32*3</f>
        <v>96</v>
      </c>
      <c r="P16" s="20">
        <v>6</v>
      </c>
      <c r="Q16" s="20">
        <f>56*2.5</f>
        <v>140</v>
      </c>
      <c r="R16" s="20">
        <v>5</v>
      </c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>
        <v>3</v>
      </c>
      <c r="AF16" s="20">
        <v>72</v>
      </c>
      <c r="AG16" s="20"/>
      <c r="AH16" s="20"/>
      <c r="AI16" s="20">
        <v>1</v>
      </c>
      <c r="AJ16" s="20">
        <v>90</v>
      </c>
      <c r="AK16" s="20">
        <v>1</v>
      </c>
      <c r="AL16" s="20">
        <v>90</v>
      </c>
      <c r="AM16" s="20"/>
      <c r="AN16" s="20"/>
      <c r="AO16" s="20"/>
      <c r="AP16" s="20"/>
      <c r="AQ16" s="22">
        <f>C16+E16+G16+I16+K16+M16+O16+Q16+R16+AJ16+AL16</f>
        <v>1057</v>
      </c>
      <c r="AR16" s="23">
        <v>7</v>
      </c>
    </row>
    <row r="17" spans="1:44" ht="23.25" customHeight="1" x14ac:dyDescent="0.25">
      <c r="A17" s="19" t="s">
        <v>40</v>
      </c>
      <c r="B17" s="20">
        <v>7</v>
      </c>
      <c r="C17" s="20">
        <f>52*2.5</f>
        <v>130</v>
      </c>
      <c r="D17" s="20">
        <v>5</v>
      </c>
      <c r="E17" s="20">
        <f>60*2</f>
        <v>120</v>
      </c>
      <c r="F17" s="20">
        <v>10</v>
      </c>
      <c r="G17" s="20">
        <f>42*2.5</f>
        <v>105</v>
      </c>
      <c r="H17" s="20">
        <v>10</v>
      </c>
      <c r="I17" s="20">
        <v>42</v>
      </c>
      <c r="J17" s="20">
        <v>10</v>
      </c>
      <c r="K17" s="20">
        <f>42*3</f>
        <v>126</v>
      </c>
      <c r="L17" s="20">
        <v>16</v>
      </c>
      <c r="M17" s="20">
        <v>30</v>
      </c>
      <c r="N17" s="20">
        <v>1</v>
      </c>
      <c r="O17" s="20">
        <f>90*3</f>
        <v>270</v>
      </c>
      <c r="P17" s="20">
        <v>16</v>
      </c>
      <c r="Q17" s="20">
        <f>30*2.5</f>
        <v>75</v>
      </c>
      <c r="R17" s="20">
        <v>5</v>
      </c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>
        <v>6</v>
      </c>
      <c r="AD17" s="20">
        <v>56</v>
      </c>
      <c r="AE17" s="20">
        <v>4</v>
      </c>
      <c r="AF17" s="20">
        <v>65</v>
      </c>
      <c r="AG17" s="20"/>
      <c r="AH17" s="20"/>
      <c r="AI17" s="20"/>
      <c r="AJ17" s="20"/>
      <c r="AK17" s="20">
        <v>5</v>
      </c>
      <c r="AL17" s="20">
        <v>60</v>
      </c>
      <c r="AM17" s="20"/>
      <c r="AN17" s="20"/>
      <c r="AO17" s="20"/>
      <c r="AP17" s="20"/>
      <c r="AQ17" s="22">
        <f>C17+E17+G17+I17+K17+M17+O17+Q17+R17+AF17+AL17</f>
        <v>1028</v>
      </c>
      <c r="AR17" s="23">
        <v>8</v>
      </c>
    </row>
    <row r="18" spans="1:44" ht="23.25" customHeight="1" x14ac:dyDescent="0.25">
      <c r="A18" s="19" t="s">
        <v>42</v>
      </c>
      <c r="B18" s="20">
        <v>10</v>
      </c>
      <c r="C18" s="20">
        <f>42*2.5</f>
        <v>105</v>
      </c>
      <c r="D18" s="20">
        <v>10</v>
      </c>
      <c r="E18" s="20">
        <f>42*2</f>
        <v>84</v>
      </c>
      <c r="F18" s="20">
        <v>12</v>
      </c>
      <c r="G18" s="20">
        <f>38*2.5</f>
        <v>95</v>
      </c>
      <c r="H18" s="20">
        <v>5</v>
      </c>
      <c r="I18" s="20">
        <v>60</v>
      </c>
      <c r="J18" s="20">
        <v>2</v>
      </c>
      <c r="K18" s="20">
        <f>80*3</f>
        <v>240</v>
      </c>
      <c r="L18" s="20">
        <v>6</v>
      </c>
      <c r="M18" s="20">
        <v>56</v>
      </c>
      <c r="N18" s="20">
        <v>4</v>
      </c>
      <c r="O18" s="20">
        <f>65*3</f>
        <v>195</v>
      </c>
      <c r="P18" s="20">
        <v>2</v>
      </c>
      <c r="Q18" s="20">
        <f>80*2.5</f>
        <v>200</v>
      </c>
      <c r="R18" s="20">
        <v>15</v>
      </c>
      <c r="S18" s="20">
        <v>6</v>
      </c>
      <c r="T18" s="20">
        <v>56</v>
      </c>
      <c r="U18" s="20">
        <v>2</v>
      </c>
      <c r="V18" s="20">
        <v>80</v>
      </c>
      <c r="W18" s="20"/>
      <c r="X18" s="20"/>
      <c r="Y18" s="20"/>
      <c r="Z18" s="20"/>
      <c r="AA18" s="20">
        <v>2</v>
      </c>
      <c r="AB18" s="20">
        <v>80</v>
      </c>
      <c r="AC18" s="20">
        <v>1</v>
      </c>
      <c r="AD18" s="20">
        <v>90</v>
      </c>
      <c r="AE18" s="20"/>
      <c r="AF18" s="20"/>
      <c r="AG18" s="20"/>
      <c r="AH18" s="20"/>
      <c r="AI18" s="20"/>
      <c r="AJ18" s="20"/>
      <c r="AK18" s="20">
        <v>3</v>
      </c>
      <c r="AL18" s="20">
        <v>72</v>
      </c>
      <c r="AM18" s="21" t="s">
        <v>69</v>
      </c>
      <c r="AN18" s="20">
        <v>58</v>
      </c>
      <c r="AO18" s="20"/>
      <c r="AP18" s="20"/>
      <c r="AQ18" s="22">
        <f>C18+E18+G18+I18+K18+M18+O18+Q18+R18+V18+AD18</f>
        <v>1220</v>
      </c>
      <c r="AR18" s="23">
        <v>3</v>
      </c>
    </row>
    <row r="19" spans="1:44" ht="23.25" customHeight="1" x14ac:dyDescent="0.25">
      <c r="A19" s="19" t="s">
        <v>43</v>
      </c>
      <c r="B19" s="20">
        <v>11</v>
      </c>
      <c r="C19" s="20">
        <f>40*2.5</f>
        <v>100</v>
      </c>
      <c r="D19" s="20">
        <v>11</v>
      </c>
      <c r="E19" s="20">
        <f>40*2</f>
        <v>80</v>
      </c>
      <c r="F19" s="20">
        <v>8</v>
      </c>
      <c r="G19" s="20">
        <f>48*2.5</f>
        <v>120</v>
      </c>
      <c r="H19" s="20">
        <v>3</v>
      </c>
      <c r="I19" s="20">
        <v>72</v>
      </c>
      <c r="J19" s="20">
        <v>8</v>
      </c>
      <c r="K19" s="20">
        <f>48*3</f>
        <v>144</v>
      </c>
      <c r="L19" s="20">
        <v>5</v>
      </c>
      <c r="M19" s="20">
        <v>60</v>
      </c>
      <c r="N19" s="20">
        <v>3</v>
      </c>
      <c r="O19" s="20">
        <f>72*3</f>
        <v>216</v>
      </c>
      <c r="P19" s="20">
        <v>10</v>
      </c>
      <c r="Q19" s="20">
        <f>42*2.5</f>
        <v>105</v>
      </c>
      <c r="R19" s="20">
        <v>5</v>
      </c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>
        <v>5</v>
      </c>
      <c r="AD19" s="20">
        <v>60</v>
      </c>
      <c r="AE19" s="20"/>
      <c r="AF19" s="20"/>
      <c r="AG19" s="20">
        <v>5</v>
      </c>
      <c r="AH19" s="20">
        <v>60</v>
      </c>
      <c r="AI19" s="20"/>
      <c r="AJ19" s="20"/>
      <c r="AK19" s="20"/>
      <c r="AL19" s="20"/>
      <c r="AM19" s="20"/>
      <c r="AN19" s="20"/>
      <c r="AO19" s="20"/>
      <c r="AP19" s="20"/>
      <c r="AQ19" s="22">
        <f>C19+E19+G19+I19+K19+M19+O19+Q19+R19+AD19+AH19</f>
        <v>1022</v>
      </c>
      <c r="AR19" s="23">
        <v>9</v>
      </c>
    </row>
    <row r="20" spans="1:44" ht="23.25" customHeight="1" x14ac:dyDescent="0.25">
      <c r="A20" s="19" t="s">
        <v>44</v>
      </c>
      <c r="B20" s="20">
        <v>9</v>
      </c>
      <c r="C20" s="20">
        <f>45*2.5</f>
        <v>112.5</v>
      </c>
      <c r="D20" s="20">
        <v>2</v>
      </c>
      <c r="E20" s="20">
        <f>80*2</f>
        <v>160</v>
      </c>
      <c r="F20" s="20">
        <v>15</v>
      </c>
      <c r="G20" s="20">
        <f>32*2.5</f>
        <v>80</v>
      </c>
      <c r="H20" s="20">
        <v>8</v>
      </c>
      <c r="I20" s="20">
        <v>48</v>
      </c>
      <c r="J20" s="20">
        <v>15</v>
      </c>
      <c r="K20" s="20">
        <f>32*3</f>
        <v>96</v>
      </c>
      <c r="L20" s="20">
        <v>3</v>
      </c>
      <c r="M20" s="20">
        <v>72</v>
      </c>
      <c r="N20" s="20">
        <v>8</v>
      </c>
      <c r="O20" s="20">
        <f>48*3</f>
        <v>144</v>
      </c>
      <c r="P20" s="20">
        <v>12</v>
      </c>
      <c r="Q20" s="20">
        <f>38*2.5</f>
        <v>95</v>
      </c>
      <c r="R20" s="20">
        <v>5</v>
      </c>
      <c r="S20" s="20"/>
      <c r="T20" s="20"/>
      <c r="U20" s="20"/>
      <c r="V20" s="20"/>
      <c r="W20" s="20"/>
      <c r="X20" s="20"/>
      <c r="Y20" s="20"/>
      <c r="Z20" s="20"/>
      <c r="AA20" s="20">
        <v>1</v>
      </c>
      <c r="AB20" s="20">
        <v>90</v>
      </c>
      <c r="AC20" s="20"/>
      <c r="AD20" s="20"/>
      <c r="AE20" s="20"/>
      <c r="AF20" s="20"/>
      <c r="AG20" s="20">
        <v>4</v>
      </c>
      <c r="AH20" s="20">
        <v>65</v>
      </c>
      <c r="AI20" s="20"/>
      <c r="AJ20" s="20"/>
      <c r="AK20" s="20"/>
      <c r="AL20" s="20"/>
      <c r="AM20" s="20"/>
      <c r="AN20" s="20"/>
      <c r="AO20" s="20"/>
      <c r="AP20" s="20"/>
      <c r="AQ20" s="22">
        <f>C20+E20+G20+I20+K20+M20+O20+Q20+R20+AB20+AH20</f>
        <v>967.5</v>
      </c>
      <c r="AR20" s="23">
        <v>12</v>
      </c>
    </row>
    <row r="21" spans="1:44" ht="15.75" customHeight="1" x14ac:dyDescent="0.25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2"/>
      <c r="AR21" s="25"/>
    </row>
    <row r="22" spans="1:44" s="5" customFormat="1" ht="25.5" customHeight="1" x14ac:dyDescent="0.25">
      <c r="A22" s="26" t="s">
        <v>67</v>
      </c>
      <c r="B22" s="19">
        <v>6</v>
      </c>
      <c r="C22" s="19">
        <f>56*2.5</f>
        <v>140</v>
      </c>
      <c r="D22" s="19">
        <v>6</v>
      </c>
      <c r="E22" s="19">
        <f>56*2</f>
        <v>112</v>
      </c>
      <c r="F22" s="19">
        <v>7</v>
      </c>
      <c r="G22" s="19">
        <f>52*2.5</f>
        <v>130</v>
      </c>
      <c r="H22" s="19">
        <v>12</v>
      </c>
      <c r="I22" s="19">
        <v>38</v>
      </c>
      <c r="J22" s="19"/>
      <c r="K22" s="19"/>
      <c r="L22" s="19">
        <v>7</v>
      </c>
      <c r="M22" s="19">
        <v>52</v>
      </c>
      <c r="N22" s="19"/>
      <c r="O22" s="19"/>
      <c r="P22" s="19">
        <v>14</v>
      </c>
      <c r="Q22" s="19">
        <f>34*2.5</f>
        <v>85</v>
      </c>
      <c r="R22" s="19">
        <v>10</v>
      </c>
      <c r="S22" s="19"/>
      <c r="T22" s="19"/>
      <c r="U22" s="19"/>
      <c r="V22" s="19"/>
      <c r="W22" s="19"/>
      <c r="X22" s="19"/>
      <c r="Y22" s="19"/>
      <c r="Z22" s="19"/>
      <c r="AA22" s="19">
        <v>4</v>
      </c>
      <c r="AB22" s="19">
        <v>65</v>
      </c>
      <c r="AC22" s="19">
        <v>7</v>
      </c>
      <c r="AD22" s="19">
        <v>52</v>
      </c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>
        <v>4</v>
      </c>
      <c r="AP22" s="19">
        <v>65</v>
      </c>
      <c r="AQ22" s="22">
        <f>C22+E22+G22+I22+K22+M22+O22+Q22+R22+AB22+AP22</f>
        <v>697</v>
      </c>
      <c r="AR22" s="19"/>
    </row>
    <row r="23" spans="1:44" s="5" customFormat="1" x14ac:dyDescent="0.25"/>
    <row r="24" spans="1:44" s="5" customFormat="1" x14ac:dyDescent="0.25"/>
    <row r="25" spans="1:44" s="5" customFormat="1" x14ac:dyDescent="0.25"/>
    <row r="26" spans="1:44" s="5" customFormat="1" x14ac:dyDescent="0.25"/>
    <row r="27" spans="1:44" s="5" customFormat="1" x14ac:dyDescent="0.25"/>
    <row r="28" spans="1:44" s="5" customFormat="1" x14ac:dyDescent="0.25"/>
    <row r="29" spans="1:44" s="5" customFormat="1" x14ac:dyDescent="0.25"/>
  </sheetData>
  <mergeCells count="39">
    <mergeCell ref="AP4:AP5"/>
    <mergeCell ref="I4:I5"/>
    <mergeCell ref="K4:K5"/>
    <mergeCell ref="M4:M5"/>
    <mergeCell ref="O4:O5"/>
    <mergeCell ref="Q4:Q5"/>
    <mergeCell ref="AM4:AM5"/>
    <mergeCell ref="AO4:AO5"/>
    <mergeCell ref="N4:N5"/>
    <mergeCell ref="P4:P5"/>
    <mergeCell ref="R3:R5"/>
    <mergeCell ref="B3:P3"/>
    <mergeCell ref="L4:L5"/>
    <mergeCell ref="AI4:AJ4"/>
    <mergeCell ref="AQ3:AQ5"/>
    <mergeCell ref="AR3:AR5"/>
    <mergeCell ref="S3:AO3"/>
    <mergeCell ref="AB4:AB5"/>
    <mergeCell ref="AD4:AD5"/>
    <mergeCell ref="AC4:AC5"/>
    <mergeCell ref="AE4:AE5"/>
    <mergeCell ref="AG4:AG5"/>
    <mergeCell ref="AF4:AF5"/>
    <mergeCell ref="AK4:AK5"/>
    <mergeCell ref="AA4:AA5"/>
    <mergeCell ref="S4:V4"/>
    <mergeCell ref="W4:Z4"/>
    <mergeCell ref="AH4:AH5"/>
    <mergeCell ref="AL4:AL5"/>
    <mergeCell ref="AN4:AN5"/>
    <mergeCell ref="A3:A5"/>
    <mergeCell ref="B4:B5"/>
    <mergeCell ref="D4:D5"/>
    <mergeCell ref="F4:F5"/>
    <mergeCell ref="J4:J5"/>
    <mergeCell ref="H4:H5"/>
    <mergeCell ref="C4:C5"/>
    <mergeCell ref="E4:E5"/>
    <mergeCell ref="G4:G5"/>
  </mergeCells>
  <pageMargins left="0.70866141732283472" right="0.70866141732283472" top="0.74803149606299213" bottom="0.74803149606299213" header="0.31496062992125984" footer="0.31496062992125984"/>
  <pageSetup paperSize="9" scale="6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T26"/>
  <sheetViews>
    <sheetView zoomScale="68" zoomScaleNormal="68" workbookViewId="0">
      <pane xSplit="1" topLeftCell="B1" activePane="topRight" state="frozen"/>
      <selection pane="topRight" activeCell="A2" sqref="A2:AT18"/>
    </sheetView>
  </sheetViews>
  <sheetFormatPr defaultRowHeight="15" x14ac:dyDescent="0.25"/>
  <cols>
    <col min="1" max="1" width="19.85546875" style="1" customWidth="1"/>
    <col min="2" max="2" width="4.85546875" style="1" customWidth="1"/>
    <col min="3" max="3" width="5.28515625" style="1" customWidth="1"/>
    <col min="4" max="4" width="4" style="1" customWidth="1"/>
    <col min="5" max="5" width="5.42578125" style="1" customWidth="1"/>
    <col min="6" max="6" width="4" style="1" customWidth="1"/>
    <col min="7" max="7" width="5" style="1" customWidth="1"/>
    <col min="8" max="10" width="4" style="1" customWidth="1"/>
    <col min="11" max="11" width="4.85546875" style="1" customWidth="1"/>
    <col min="12" max="13" width="4" style="1" customWidth="1"/>
    <col min="14" max="17" width="4.42578125" style="1" customWidth="1"/>
    <col min="18" max="18" width="3.5703125" style="1" customWidth="1"/>
    <col min="19" max="26" width="3.7109375" style="1" customWidth="1"/>
    <col min="27" max="34" width="3.140625" style="1" customWidth="1"/>
    <col min="35" max="38" width="4" style="1" customWidth="1"/>
    <col min="39" max="44" width="3.42578125" style="1" customWidth="1"/>
    <col min="45" max="46" width="5.28515625" style="1" customWidth="1"/>
    <col min="47" max="16384" width="9.140625" style="1"/>
  </cols>
  <sheetData>
    <row r="2" spans="1:46" ht="23.25" x14ac:dyDescent="0.35">
      <c r="N2" s="2" t="s">
        <v>53</v>
      </c>
      <c r="O2" s="2"/>
    </row>
    <row r="3" spans="1:46" ht="15" customHeight="1" x14ac:dyDescent="0.25">
      <c r="A3" s="45" t="s">
        <v>0</v>
      </c>
      <c r="B3" s="59" t="s">
        <v>1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1"/>
      <c r="Q3" s="6"/>
      <c r="R3" s="50" t="s">
        <v>9</v>
      </c>
      <c r="S3" s="59" t="s">
        <v>10</v>
      </c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7"/>
      <c r="AS3" s="50" t="s">
        <v>22</v>
      </c>
      <c r="AT3" s="50" t="s">
        <v>23</v>
      </c>
    </row>
    <row r="4" spans="1:46" ht="87" customHeight="1" x14ac:dyDescent="0.25">
      <c r="A4" s="46"/>
      <c r="B4" s="48" t="s">
        <v>2</v>
      </c>
      <c r="C4" s="48" t="s">
        <v>66</v>
      </c>
      <c r="D4" s="48" t="s">
        <v>3</v>
      </c>
      <c r="E4" s="48" t="s">
        <v>66</v>
      </c>
      <c r="F4" s="48" t="s">
        <v>4</v>
      </c>
      <c r="G4" s="48" t="s">
        <v>66</v>
      </c>
      <c r="H4" s="50" t="s">
        <v>6</v>
      </c>
      <c r="I4" s="48" t="s">
        <v>66</v>
      </c>
      <c r="J4" s="48" t="s">
        <v>5</v>
      </c>
      <c r="K4" s="48" t="s">
        <v>66</v>
      </c>
      <c r="L4" s="48" t="s">
        <v>7</v>
      </c>
      <c r="M4" s="48" t="s">
        <v>66</v>
      </c>
      <c r="N4" s="48" t="s">
        <v>8</v>
      </c>
      <c r="O4" s="48" t="s">
        <v>66</v>
      </c>
      <c r="P4" s="48" t="s">
        <v>68</v>
      </c>
      <c r="Q4" s="48" t="s">
        <v>66</v>
      </c>
      <c r="R4" s="52"/>
      <c r="S4" s="53" t="s">
        <v>11</v>
      </c>
      <c r="T4" s="54"/>
      <c r="U4" s="54"/>
      <c r="V4" s="55"/>
      <c r="W4" s="56" t="s">
        <v>12</v>
      </c>
      <c r="X4" s="57"/>
      <c r="Y4" s="57"/>
      <c r="Z4" s="58"/>
      <c r="AA4" s="48" t="s">
        <v>55</v>
      </c>
      <c r="AB4" s="48" t="s">
        <v>66</v>
      </c>
      <c r="AC4" s="50" t="s">
        <v>15</v>
      </c>
      <c r="AD4" s="48" t="s">
        <v>66</v>
      </c>
      <c r="AE4" s="50" t="s">
        <v>16</v>
      </c>
      <c r="AF4" s="48" t="s">
        <v>66</v>
      </c>
      <c r="AG4" s="50" t="s">
        <v>17</v>
      </c>
      <c r="AH4" s="48" t="s">
        <v>66</v>
      </c>
      <c r="AI4" s="56" t="s">
        <v>18</v>
      </c>
      <c r="AJ4" s="57"/>
      <c r="AK4" s="57"/>
      <c r="AL4" s="58"/>
      <c r="AM4" s="48" t="s">
        <v>19</v>
      </c>
      <c r="AN4" s="48" t="s">
        <v>66</v>
      </c>
      <c r="AO4" s="50" t="s">
        <v>20</v>
      </c>
      <c r="AP4" s="48" t="s">
        <v>66</v>
      </c>
      <c r="AQ4" s="50" t="s">
        <v>21</v>
      </c>
      <c r="AR4" s="48" t="s">
        <v>66</v>
      </c>
      <c r="AS4" s="52"/>
      <c r="AT4" s="52"/>
    </row>
    <row r="5" spans="1:46" ht="45" customHeight="1" x14ac:dyDescent="0.25">
      <c r="A5" s="47"/>
      <c r="B5" s="49"/>
      <c r="C5" s="49"/>
      <c r="D5" s="49"/>
      <c r="E5" s="49"/>
      <c r="F5" s="49"/>
      <c r="G5" s="49"/>
      <c r="H5" s="51"/>
      <c r="I5" s="49"/>
      <c r="J5" s="49"/>
      <c r="K5" s="49"/>
      <c r="L5" s="49"/>
      <c r="M5" s="49"/>
      <c r="N5" s="49"/>
      <c r="O5" s="49"/>
      <c r="P5" s="49"/>
      <c r="Q5" s="49"/>
      <c r="R5" s="51"/>
      <c r="S5" s="4" t="s">
        <v>13</v>
      </c>
      <c r="T5" s="8" t="s">
        <v>66</v>
      </c>
      <c r="U5" s="4" t="s">
        <v>14</v>
      </c>
      <c r="V5" s="8" t="s">
        <v>66</v>
      </c>
      <c r="W5" s="4" t="s">
        <v>13</v>
      </c>
      <c r="X5" s="8" t="s">
        <v>66</v>
      </c>
      <c r="Y5" s="4" t="s">
        <v>14</v>
      </c>
      <c r="Z5" s="8" t="s">
        <v>66</v>
      </c>
      <c r="AA5" s="49"/>
      <c r="AB5" s="49"/>
      <c r="AC5" s="51"/>
      <c r="AD5" s="49"/>
      <c r="AE5" s="51"/>
      <c r="AF5" s="49"/>
      <c r="AG5" s="51"/>
      <c r="AH5" s="49"/>
      <c r="AI5" s="4" t="s">
        <v>13</v>
      </c>
      <c r="AJ5" s="8" t="s">
        <v>66</v>
      </c>
      <c r="AK5" s="4" t="s">
        <v>14</v>
      </c>
      <c r="AL5" s="8" t="s">
        <v>66</v>
      </c>
      <c r="AM5" s="49"/>
      <c r="AN5" s="49"/>
      <c r="AO5" s="51"/>
      <c r="AP5" s="49"/>
      <c r="AQ5" s="51"/>
      <c r="AR5" s="49"/>
      <c r="AS5" s="51"/>
      <c r="AT5" s="51"/>
    </row>
    <row r="6" spans="1:46" ht="24" customHeight="1" x14ac:dyDescent="0.25">
      <c r="A6" s="3" t="s">
        <v>27</v>
      </c>
      <c r="B6" s="9">
        <v>2</v>
      </c>
      <c r="C6" s="9">
        <f>80*2.5</f>
        <v>200</v>
      </c>
      <c r="D6" s="9">
        <v>5</v>
      </c>
      <c r="E6" s="9">
        <f>60*2</f>
        <v>120</v>
      </c>
      <c r="F6" s="9">
        <v>3</v>
      </c>
      <c r="G6" s="9">
        <f>72*2.5</f>
        <v>180</v>
      </c>
      <c r="H6" s="9">
        <v>2</v>
      </c>
      <c r="I6" s="9">
        <f>80</f>
        <v>80</v>
      </c>
      <c r="J6" s="9">
        <v>8</v>
      </c>
      <c r="K6" s="9">
        <f>48*3</f>
        <v>144</v>
      </c>
      <c r="L6" s="9">
        <v>9</v>
      </c>
      <c r="M6" s="9">
        <v>45</v>
      </c>
      <c r="N6" s="9">
        <v>4</v>
      </c>
      <c r="O6" s="9">
        <f>65*3</f>
        <v>195</v>
      </c>
      <c r="P6" s="9">
        <v>2</v>
      </c>
      <c r="Q6" s="9">
        <f>80*2.5</f>
        <v>200</v>
      </c>
      <c r="R6" s="9">
        <v>5</v>
      </c>
      <c r="S6" s="9"/>
      <c r="T6" s="9"/>
      <c r="U6" s="9"/>
      <c r="V6" s="9"/>
      <c r="W6" s="9">
        <v>1</v>
      </c>
      <c r="X6" s="9">
        <v>90</v>
      </c>
      <c r="Y6" s="9"/>
      <c r="Z6" s="9"/>
      <c r="AA6" s="9"/>
      <c r="AB6" s="9"/>
      <c r="AC6" s="9">
        <v>1</v>
      </c>
      <c r="AD6" s="9">
        <v>90</v>
      </c>
      <c r="AE6" s="9">
        <v>4</v>
      </c>
      <c r="AF6" s="9">
        <v>65</v>
      </c>
      <c r="AG6" s="9"/>
      <c r="AH6" s="9"/>
      <c r="AI6" s="9"/>
      <c r="AJ6" s="9"/>
      <c r="AK6" s="9"/>
      <c r="AL6" s="9"/>
      <c r="AM6" s="9">
        <v>1</v>
      </c>
      <c r="AN6" s="9">
        <v>90</v>
      </c>
      <c r="AO6" s="9">
        <v>3</v>
      </c>
      <c r="AP6" s="9">
        <v>72</v>
      </c>
      <c r="AQ6" s="9"/>
      <c r="AR6" s="9"/>
      <c r="AS6" s="9">
        <f>C6+E6+G6+I6+K6+M6+O6+Q6+R6+X6+AD6</f>
        <v>1349</v>
      </c>
      <c r="AT6" s="11">
        <v>3</v>
      </c>
    </row>
    <row r="7" spans="1:46" ht="24" customHeight="1" x14ac:dyDescent="0.25">
      <c r="A7" s="3" t="s">
        <v>28</v>
      </c>
      <c r="B7" s="9">
        <v>13</v>
      </c>
      <c r="C7" s="9">
        <f>36*2.5</f>
        <v>90</v>
      </c>
      <c r="D7" s="9">
        <v>2</v>
      </c>
      <c r="E7" s="9">
        <f>80*2</f>
        <v>160</v>
      </c>
      <c r="F7" s="9">
        <v>9</v>
      </c>
      <c r="G7" s="9">
        <f>45*2.5</f>
        <v>112.5</v>
      </c>
      <c r="H7" s="9">
        <v>11</v>
      </c>
      <c r="I7" s="9">
        <v>40</v>
      </c>
      <c r="J7" s="9">
        <v>3</v>
      </c>
      <c r="K7" s="9">
        <f>72*3</f>
        <v>216</v>
      </c>
      <c r="L7" s="9">
        <v>11</v>
      </c>
      <c r="M7" s="9">
        <v>40</v>
      </c>
      <c r="N7" s="9">
        <v>10</v>
      </c>
      <c r="O7" s="9">
        <f>42*3</f>
        <v>126</v>
      </c>
      <c r="P7" s="9">
        <v>12</v>
      </c>
      <c r="Q7" s="9">
        <f>38*2.5</f>
        <v>95</v>
      </c>
      <c r="R7" s="9"/>
      <c r="S7" s="9"/>
      <c r="T7" s="9"/>
      <c r="U7" s="9"/>
      <c r="V7" s="9"/>
      <c r="W7" s="9"/>
      <c r="X7" s="9"/>
      <c r="Y7" s="9"/>
      <c r="Z7" s="9"/>
      <c r="AA7" s="9">
        <v>2</v>
      </c>
      <c r="AB7" s="9">
        <v>80</v>
      </c>
      <c r="AC7" s="9"/>
      <c r="AD7" s="9"/>
      <c r="AE7" s="9"/>
      <c r="AF7" s="9"/>
      <c r="AG7" s="9">
        <v>1</v>
      </c>
      <c r="AH7" s="9">
        <v>90</v>
      </c>
      <c r="AI7" s="9"/>
      <c r="AJ7" s="9"/>
      <c r="AK7" s="9"/>
      <c r="AL7" s="9"/>
      <c r="AM7" s="9">
        <v>3</v>
      </c>
      <c r="AN7" s="9">
        <v>72</v>
      </c>
      <c r="AO7" s="9"/>
      <c r="AP7" s="9"/>
      <c r="AQ7" s="9"/>
      <c r="AR7" s="9"/>
      <c r="AS7" s="9">
        <f>C7+E7+G7+I7+K7+M7+O7+Q7+R7+AH7+AB7</f>
        <v>1049.5</v>
      </c>
      <c r="AT7" s="11">
        <v>7</v>
      </c>
    </row>
    <row r="8" spans="1:46" ht="24" customHeight="1" x14ac:dyDescent="0.25">
      <c r="A8" s="3" t="s">
        <v>30</v>
      </c>
      <c r="B8" s="9">
        <v>3</v>
      </c>
      <c r="C8" s="9">
        <f>72*2.5</f>
        <v>180</v>
      </c>
      <c r="D8" s="9">
        <v>7</v>
      </c>
      <c r="E8" s="9">
        <f>52*2</f>
        <v>104</v>
      </c>
      <c r="F8" s="9">
        <v>7</v>
      </c>
      <c r="G8" s="9">
        <f>52*2.5</f>
        <v>130</v>
      </c>
      <c r="H8" s="9">
        <v>7</v>
      </c>
      <c r="I8" s="9">
        <f>52</f>
        <v>52</v>
      </c>
      <c r="J8" s="9">
        <v>11</v>
      </c>
      <c r="K8" s="9">
        <f>40*3</f>
        <v>120</v>
      </c>
      <c r="L8" s="9">
        <v>8</v>
      </c>
      <c r="M8" s="9">
        <v>48</v>
      </c>
      <c r="N8" s="9">
        <v>5</v>
      </c>
      <c r="O8" s="9">
        <f>60*3</f>
        <v>180</v>
      </c>
      <c r="P8" s="9">
        <v>6</v>
      </c>
      <c r="Q8" s="9">
        <f>56*2.5</f>
        <v>140</v>
      </c>
      <c r="R8" s="9"/>
      <c r="S8" s="9"/>
      <c r="T8" s="9"/>
      <c r="U8" s="9"/>
      <c r="V8" s="9"/>
      <c r="W8" s="9"/>
      <c r="X8" s="9"/>
      <c r="Y8" s="9"/>
      <c r="Z8" s="9"/>
      <c r="AA8" s="9">
        <v>5</v>
      </c>
      <c r="AB8" s="9">
        <v>60</v>
      </c>
      <c r="AC8" s="9">
        <v>3</v>
      </c>
      <c r="AD8" s="9">
        <v>72</v>
      </c>
      <c r="AE8" s="9">
        <v>6</v>
      </c>
      <c r="AF8" s="9">
        <v>56</v>
      </c>
      <c r="AG8" s="9">
        <v>3</v>
      </c>
      <c r="AH8" s="9">
        <v>72</v>
      </c>
      <c r="AI8" s="9"/>
      <c r="AJ8" s="9"/>
      <c r="AK8" s="9">
        <v>1</v>
      </c>
      <c r="AL8" s="9">
        <v>90</v>
      </c>
      <c r="AM8" s="9"/>
      <c r="AN8" s="9"/>
      <c r="AO8" s="9">
        <v>2</v>
      </c>
      <c r="AP8" s="9">
        <v>80</v>
      </c>
      <c r="AQ8" s="9"/>
      <c r="AR8" s="9"/>
      <c r="AS8" s="9">
        <f>C8+E8+G8+I8+K8+M8+O8+Q8+R8+AL8+AP8</f>
        <v>1124</v>
      </c>
      <c r="AT8" s="11">
        <v>6</v>
      </c>
    </row>
    <row r="9" spans="1:46" ht="24" customHeight="1" x14ac:dyDescent="0.25">
      <c r="A9" s="3" t="s">
        <v>33</v>
      </c>
      <c r="B9" s="9">
        <v>12</v>
      </c>
      <c r="C9" s="9">
        <f>38*2.5</f>
        <v>95</v>
      </c>
      <c r="D9" s="9">
        <v>12</v>
      </c>
      <c r="E9" s="9">
        <f>38*2</f>
        <v>76</v>
      </c>
      <c r="F9" s="9">
        <v>13</v>
      </c>
      <c r="G9" s="9">
        <f>36*2.5</f>
        <v>90</v>
      </c>
      <c r="H9" s="9">
        <v>13</v>
      </c>
      <c r="I9" s="9">
        <v>36</v>
      </c>
      <c r="J9" s="9">
        <v>10</v>
      </c>
      <c r="K9" s="9">
        <f>42*3</f>
        <v>126</v>
      </c>
      <c r="L9" s="9">
        <v>10</v>
      </c>
      <c r="M9" s="9">
        <v>42</v>
      </c>
      <c r="N9" s="9">
        <v>12</v>
      </c>
      <c r="O9" s="9">
        <f>38*3</f>
        <v>114</v>
      </c>
      <c r="P9" s="9">
        <v>13</v>
      </c>
      <c r="Q9" s="9">
        <f>36*2.5</f>
        <v>90</v>
      </c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>
        <f>C9+E9+G9+I9+K9+M9+O9+Q9+R9</f>
        <v>669</v>
      </c>
      <c r="AT9" s="11">
        <v>13</v>
      </c>
    </row>
    <row r="10" spans="1:46" ht="24" customHeight="1" x14ac:dyDescent="0.25">
      <c r="A10" s="3" t="s">
        <v>37</v>
      </c>
      <c r="B10" s="9">
        <v>10</v>
      </c>
      <c r="C10" s="9">
        <f>42*2.5</f>
        <v>105</v>
      </c>
      <c r="D10" s="9">
        <v>11</v>
      </c>
      <c r="E10" s="9">
        <f>40*2</f>
        <v>80</v>
      </c>
      <c r="F10" s="9">
        <v>11</v>
      </c>
      <c r="G10" s="9">
        <f>40*2.5</f>
        <v>100</v>
      </c>
      <c r="H10" s="9">
        <v>10</v>
      </c>
      <c r="I10" s="9">
        <v>42</v>
      </c>
      <c r="J10" s="9">
        <v>7</v>
      </c>
      <c r="K10" s="9">
        <f>52*3</f>
        <v>156</v>
      </c>
      <c r="L10" s="9">
        <v>7</v>
      </c>
      <c r="M10" s="9">
        <v>52</v>
      </c>
      <c r="N10" s="9">
        <v>6</v>
      </c>
      <c r="O10" s="9">
        <f>56*3</f>
        <v>168</v>
      </c>
      <c r="P10" s="9">
        <v>3</v>
      </c>
      <c r="Q10" s="9">
        <f>72*2.5</f>
        <v>180</v>
      </c>
      <c r="R10" s="9"/>
      <c r="S10" s="9">
        <v>3</v>
      </c>
      <c r="T10" s="9">
        <v>72</v>
      </c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>
        <v>2</v>
      </c>
      <c r="AN10" s="9">
        <v>80</v>
      </c>
      <c r="AO10" s="9"/>
      <c r="AP10" s="9"/>
      <c r="AQ10" s="9"/>
      <c r="AR10" s="9"/>
      <c r="AS10" s="9">
        <f>C10+E10+G10+I10+K10+M10+O10+Q10+R10+T10+AN10</f>
        <v>1035</v>
      </c>
      <c r="AT10" s="11">
        <v>8</v>
      </c>
    </row>
    <row r="11" spans="1:46" ht="24" customHeight="1" x14ac:dyDescent="0.25">
      <c r="A11" s="3" t="s">
        <v>38</v>
      </c>
      <c r="B11" s="9">
        <v>5</v>
      </c>
      <c r="C11" s="9">
        <f>60*2.5</f>
        <v>150</v>
      </c>
      <c r="D11" s="9">
        <v>4</v>
      </c>
      <c r="E11" s="9">
        <f>65*2</f>
        <v>130</v>
      </c>
      <c r="F11" s="9">
        <v>5</v>
      </c>
      <c r="G11" s="9">
        <f>60*2.5</f>
        <v>150</v>
      </c>
      <c r="H11" s="9">
        <v>3</v>
      </c>
      <c r="I11" s="9">
        <v>72</v>
      </c>
      <c r="J11" s="9">
        <v>5</v>
      </c>
      <c r="K11" s="9">
        <f>60*3</f>
        <v>180</v>
      </c>
      <c r="L11" s="9">
        <v>5</v>
      </c>
      <c r="M11" s="9">
        <v>60</v>
      </c>
      <c r="N11" s="9">
        <v>9</v>
      </c>
      <c r="O11" s="9">
        <f>45*3</f>
        <v>135</v>
      </c>
      <c r="P11" s="9">
        <v>4</v>
      </c>
      <c r="Q11" s="9">
        <f>65*2.5</f>
        <v>162.5</v>
      </c>
      <c r="R11" s="9"/>
      <c r="S11" s="9"/>
      <c r="T11" s="9"/>
      <c r="U11" s="9"/>
      <c r="V11" s="9"/>
      <c r="W11" s="9">
        <v>3</v>
      </c>
      <c r="X11" s="9">
        <v>72</v>
      </c>
      <c r="Y11" s="9">
        <v>2</v>
      </c>
      <c r="Z11" s="9">
        <v>80</v>
      </c>
      <c r="AA11" s="9">
        <v>4</v>
      </c>
      <c r="AB11" s="9">
        <v>65</v>
      </c>
      <c r="AC11" s="9"/>
      <c r="AD11" s="9"/>
      <c r="AE11" s="9">
        <v>5</v>
      </c>
      <c r="AF11" s="9">
        <v>60</v>
      </c>
      <c r="AG11" s="9"/>
      <c r="AH11" s="9"/>
      <c r="AI11" s="9"/>
      <c r="AJ11" s="9"/>
      <c r="AK11" s="9"/>
      <c r="AL11" s="9"/>
      <c r="AM11" s="9">
        <v>5</v>
      </c>
      <c r="AN11" s="9">
        <v>60</v>
      </c>
      <c r="AO11" s="9">
        <v>1</v>
      </c>
      <c r="AP11" s="9">
        <v>90</v>
      </c>
      <c r="AQ11" s="9"/>
      <c r="AR11" s="9"/>
      <c r="AS11" s="9">
        <f>C11+E11+G11+I11+K11+M11+O11+Q11+R11+AP11+Z11</f>
        <v>1209.5</v>
      </c>
      <c r="AT11" s="11">
        <v>5</v>
      </c>
    </row>
    <row r="12" spans="1:46" ht="24" customHeight="1" x14ac:dyDescent="0.25">
      <c r="A12" s="3" t="s">
        <v>41</v>
      </c>
      <c r="B12" s="9">
        <v>4</v>
      </c>
      <c r="C12" s="9">
        <f>65*2.5</f>
        <v>162.5</v>
      </c>
      <c r="D12" s="9">
        <v>9</v>
      </c>
      <c r="E12" s="9">
        <f>45*2</f>
        <v>90</v>
      </c>
      <c r="F12" s="9">
        <v>8</v>
      </c>
      <c r="G12" s="9">
        <f>48*2.5</f>
        <v>120</v>
      </c>
      <c r="H12" s="9">
        <v>12</v>
      </c>
      <c r="I12" s="9">
        <v>38</v>
      </c>
      <c r="J12" s="9">
        <v>2</v>
      </c>
      <c r="K12" s="9">
        <f>80*3</f>
        <v>240</v>
      </c>
      <c r="L12" s="9">
        <v>14</v>
      </c>
      <c r="M12" s="9">
        <v>34</v>
      </c>
      <c r="N12" s="9">
        <v>2</v>
      </c>
      <c r="O12" s="9">
        <f>80*3</f>
        <v>240</v>
      </c>
      <c r="P12" s="9">
        <v>8</v>
      </c>
      <c r="Q12" s="9">
        <f>48*2.5</f>
        <v>120</v>
      </c>
      <c r="R12" s="9">
        <v>5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>
        <v>2</v>
      </c>
      <c r="AD12" s="9">
        <v>80</v>
      </c>
      <c r="AE12" s="9">
        <v>1</v>
      </c>
      <c r="AF12" s="9">
        <v>90</v>
      </c>
      <c r="AG12" s="9"/>
      <c r="AH12" s="9"/>
      <c r="AI12" s="9"/>
      <c r="AJ12" s="9"/>
      <c r="AK12" s="9"/>
      <c r="AL12" s="9"/>
      <c r="AM12" s="9">
        <v>6</v>
      </c>
      <c r="AN12" s="9">
        <v>56</v>
      </c>
      <c r="AO12" s="9">
        <v>4</v>
      </c>
      <c r="AP12" s="9">
        <v>65</v>
      </c>
      <c r="AQ12" s="9"/>
      <c r="AR12" s="9"/>
      <c r="AS12" s="9">
        <f>C12+E12+G12+I12+K12+M12+O12+Q12+R12+AF12+AD12</f>
        <v>1219.5</v>
      </c>
      <c r="AT12" s="11">
        <v>4</v>
      </c>
    </row>
    <row r="13" spans="1:46" ht="24" customHeight="1" x14ac:dyDescent="0.25">
      <c r="A13" s="3" t="s">
        <v>45</v>
      </c>
      <c r="B13" s="9">
        <v>6</v>
      </c>
      <c r="C13" s="9">
        <f>56*2.5</f>
        <v>140</v>
      </c>
      <c r="D13" s="9">
        <v>10</v>
      </c>
      <c r="E13" s="9">
        <f>42*2</f>
        <v>84</v>
      </c>
      <c r="F13" s="9">
        <v>6</v>
      </c>
      <c r="G13" s="9">
        <f>56*2.5</f>
        <v>140</v>
      </c>
      <c r="H13" s="9">
        <v>5</v>
      </c>
      <c r="I13" s="9">
        <f>60</f>
        <v>60</v>
      </c>
      <c r="J13" s="9">
        <v>13</v>
      </c>
      <c r="K13" s="9">
        <f>36*3</f>
        <v>108</v>
      </c>
      <c r="L13" s="9">
        <v>2</v>
      </c>
      <c r="M13" s="9">
        <v>80</v>
      </c>
      <c r="N13" s="9">
        <v>13</v>
      </c>
      <c r="O13" s="9">
        <f>36*3</f>
        <v>108</v>
      </c>
      <c r="P13" s="9">
        <v>10</v>
      </c>
      <c r="Q13" s="9">
        <f>42*2.5</f>
        <v>105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>
        <v>2</v>
      </c>
      <c r="AH13" s="9">
        <v>80</v>
      </c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>
        <f>C13+E13+G13+I13+K13+M13+O13+Q13+R13+AH13</f>
        <v>905</v>
      </c>
      <c r="AT13" s="11">
        <v>11</v>
      </c>
    </row>
    <row r="14" spans="1:46" ht="24" customHeight="1" x14ac:dyDescent="0.25">
      <c r="A14" s="3" t="s">
        <v>46</v>
      </c>
      <c r="B14" s="9">
        <v>11</v>
      </c>
      <c r="C14" s="9">
        <f>40*2.5</f>
        <v>100</v>
      </c>
      <c r="D14" s="9">
        <v>1</v>
      </c>
      <c r="E14" s="9">
        <f>90*2</f>
        <v>180</v>
      </c>
      <c r="F14" s="9">
        <v>1</v>
      </c>
      <c r="G14" s="9">
        <f>90*2.5</f>
        <v>225</v>
      </c>
      <c r="H14" s="9">
        <v>1</v>
      </c>
      <c r="I14" s="9">
        <f>90</f>
        <v>90</v>
      </c>
      <c r="J14" s="9">
        <v>1</v>
      </c>
      <c r="K14" s="9">
        <f>90*3</f>
        <v>270</v>
      </c>
      <c r="L14" s="9">
        <v>1</v>
      </c>
      <c r="M14" s="9">
        <v>90</v>
      </c>
      <c r="N14" s="9">
        <v>1</v>
      </c>
      <c r="O14" s="9">
        <f>90*3</f>
        <v>270</v>
      </c>
      <c r="P14" s="9">
        <v>1</v>
      </c>
      <c r="Q14" s="9">
        <f>90*2.5</f>
        <v>225</v>
      </c>
      <c r="R14" s="9">
        <v>25</v>
      </c>
      <c r="S14" s="9">
        <v>4</v>
      </c>
      <c r="T14" s="9">
        <v>65</v>
      </c>
      <c r="U14" s="9">
        <v>1</v>
      </c>
      <c r="V14" s="9">
        <v>90</v>
      </c>
      <c r="W14" s="9"/>
      <c r="X14" s="9"/>
      <c r="Y14" s="9"/>
      <c r="Z14" s="9"/>
      <c r="AA14" s="9">
        <v>1</v>
      </c>
      <c r="AB14" s="9">
        <v>90</v>
      </c>
      <c r="AC14" s="9">
        <v>4</v>
      </c>
      <c r="AD14" s="9">
        <v>65</v>
      </c>
      <c r="AE14" s="9">
        <v>2</v>
      </c>
      <c r="AF14" s="9">
        <v>80</v>
      </c>
      <c r="AG14" s="9">
        <v>4</v>
      </c>
      <c r="AH14" s="9">
        <v>65</v>
      </c>
      <c r="AI14" s="9"/>
      <c r="AJ14" s="9"/>
      <c r="AK14" s="9">
        <v>2</v>
      </c>
      <c r="AL14" s="9">
        <v>80</v>
      </c>
      <c r="AM14" s="9">
        <v>4</v>
      </c>
      <c r="AN14" s="9">
        <v>65</v>
      </c>
      <c r="AO14" s="9"/>
      <c r="AP14" s="9"/>
      <c r="AQ14" s="9"/>
      <c r="AR14" s="9"/>
      <c r="AS14" s="9">
        <f>C14+E14+G14+I14+K14+M14+O14+Q14+R14+V14+AB14</f>
        <v>1655</v>
      </c>
      <c r="AT14" s="11">
        <v>1</v>
      </c>
    </row>
    <row r="15" spans="1:46" ht="24" customHeight="1" x14ac:dyDescent="0.25">
      <c r="A15" s="3" t="s">
        <v>47</v>
      </c>
      <c r="B15" s="9">
        <v>7</v>
      </c>
      <c r="C15" s="9">
        <f>52*2.5</f>
        <v>130</v>
      </c>
      <c r="D15" s="9">
        <v>6</v>
      </c>
      <c r="E15" s="9">
        <f>56*2</f>
        <v>112</v>
      </c>
      <c r="F15" s="9">
        <v>10</v>
      </c>
      <c r="G15" s="9">
        <f>42*2.5</f>
        <v>105</v>
      </c>
      <c r="H15" s="9">
        <v>6</v>
      </c>
      <c r="I15" s="9">
        <v>56</v>
      </c>
      <c r="J15" s="9">
        <v>6</v>
      </c>
      <c r="K15" s="9">
        <f>56*3</f>
        <v>168</v>
      </c>
      <c r="L15" s="9">
        <v>6</v>
      </c>
      <c r="M15" s="9">
        <v>56</v>
      </c>
      <c r="N15" s="9">
        <v>8</v>
      </c>
      <c r="O15" s="9">
        <f>48*3</f>
        <v>144</v>
      </c>
      <c r="P15" s="9">
        <v>7</v>
      </c>
      <c r="Q15" s="9">
        <f>52*2.5</f>
        <v>130</v>
      </c>
      <c r="R15" s="9"/>
      <c r="S15" s="9">
        <v>5</v>
      </c>
      <c r="T15" s="9">
        <v>60</v>
      </c>
      <c r="U15" s="9"/>
      <c r="V15" s="9"/>
      <c r="W15" s="9"/>
      <c r="X15" s="9"/>
      <c r="Y15" s="9"/>
      <c r="Z15" s="9"/>
      <c r="AA15" s="9">
        <v>6</v>
      </c>
      <c r="AB15" s="9">
        <v>56</v>
      </c>
      <c r="AC15" s="9"/>
      <c r="AD15" s="9"/>
      <c r="AE15" s="9">
        <v>3</v>
      </c>
      <c r="AF15" s="9">
        <v>72</v>
      </c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>
        <f>C15+E15+G15+I15+K15+M15+O15+Q15+R15+AF15+T15</f>
        <v>1033</v>
      </c>
      <c r="AT15" s="11">
        <v>9</v>
      </c>
    </row>
    <row r="16" spans="1:46" ht="23.25" customHeight="1" x14ac:dyDescent="0.25">
      <c r="A16" s="3" t="s">
        <v>49</v>
      </c>
      <c r="B16" s="9">
        <v>9</v>
      </c>
      <c r="C16" s="9">
        <f>45*2.5</f>
        <v>112.5</v>
      </c>
      <c r="D16" s="9">
        <v>13</v>
      </c>
      <c r="E16" s="9">
        <f>36*2</f>
        <v>72</v>
      </c>
      <c r="F16" s="9">
        <v>12</v>
      </c>
      <c r="G16" s="9">
        <f>38*2.5</f>
        <v>95</v>
      </c>
      <c r="H16" s="9">
        <v>9</v>
      </c>
      <c r="I16" s="9">
        <f>45</f>
        <v>45</v>
      </c>
      <c r="J16" s="9">
        <v>12</v>
      </c>
      <c r="K16" s="9">
        <f>38*3</f>
        <v>114</v>
      </c>
      <c r="L16" s="9">
        <v>12</v>
      </c>
      <c r="M16" s="9">
        <v>38</v>
      </c>
      <c r="N16" s="9">
        <v>11</v>
      </c>
      <c r="O16" s="9">
        <f>40*3</f>
        <v>120</v>
      </c>
      <c r="P16" s="9">
        <v>11</v>
      </c>
      <c r="Q16" s="9">
        <f>40*2.5</f>
        <v>100</v>
      </c>
      <c r="R16" s="9"/>
      <c r="S16" s="9">
        <v>6</v>
      </c>
      <c r="T16" s="9">
        <v>56</v>
      </c>
      <c r="U16" s="9">
        <v>2</v>
      </c>
      <c r="V16" s="9">
        <v>80</v>
      </c>
      <c r="W16" s="9"/>
      <c r="X16" s="9"/>
      <c r="Y16" s="9">
        <v>1</v>
      </c>
      <c r="Z16" s="9">
        <v>90</v>
      </c>
      <c r="AA16" s="9"/>
      <c r="AB16" s="9"/>
      <c r="AC16" s="9">
        <v>5</v>
      </c>
      <c r="AD16" s="9">
        <v>60</v>
      </c>
      <c r="AE16" s="9"/>
      <c r="AF16" s="9"/>
      <c r="AG16" s="9">
        <v>5</v>
      </c>
      <c r="AH16" s="9">
        <v>60</v>
      </c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>
        <f>C16+E16+G16+I16+K16+M16+O16+Q16+R16+V16+Z16</f>
        <v>866.5</v>
      </c>
      <c r="AT16" s="11">
        <v>12</v>
      </c>
    </row>
    <row r="17" spans="1:46" ht="23.25" customHeight="1" x14ac:dyDescent="0.25">
      <c r="A17" s="3" t="s">
        <v>51</v>
      </c>
      <c r="B17" s="9">
        <v>8</v>
      </c>
      <c r="C17" s="9">
        <f>48*2.5</f>
        <v>120</v>
      </c>
      <c r="D17" s="9">
        <v>8</v>
      </c>
      <c r="E17" s="9">
        <f>48*2</f>
        <v>96</v>
      </c>
      <c r="F17" s="9">
        <v>4</v>
      </c>
      <c r="G17" s="9">
        <f>65*2.5</f>
        <v>162.5</v>
      </c>
      <c r="H17" s="9">
        <v>8</v>
      </c>
      <c r="I17" s="9">
        <v>48</v>
      </c>
      <c r="J17" s="9">
        <v>9</v>
      </c>
      <c r="K17" s="9">
        <f>45*3</f>
        <v>135</v>
      </c>
      <c r="L17" s="9">
        <v>4</v>
      </c>
      <c r="M17" s="9">
        <v>65</v>
      </c>
      <c r="N17" s="9">
        <v>7</v>
      </c>
      <c r="O17" s="9">
        <f>52*3</f>
        <v>156</v>
      </c>
      <c r="P17" s="9">
        <v>9</v>
      </c>
      <c r="Q17" s="9">
        <f>45*2.5</f>
        <v>112.5</v>
      </c>
      <c r="R17" s="9"/>
      <c r="S17" s="9">
        <v>2</v>
      </c>
      <c r="T17" s="9">
        <v>80</v>
      </c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>
        <f>C17+E17+G17+I17+K17+M17+O17+Q17+R17+T17</f>
        <v>975</v>
      </c>
      <c r="AT17" s="11">
        <v>10</v>
      </c>
    </row>
    <row r="18" spans="1:46" ht="23.25" customHeight="1" x14ac:dyDescent="0.25">
      <c r="A18" s="3" t="s">
        <v>52</v>
      </c>
      <c r="B18" s="9">
        <v>1</v>
      </c>
      <c r="C18" s="9">
        <f>90*2.5</f>
        <v>225</v>
      </c>
      <c r="D18" s="9">
        <v>3</v>
      </c>
      <c r="E18" s="9">
        <f>72*2</f>
        <v>144</v>
      </c>
      <c r="F18" s="9">
        <v>2</v>
      </c>
      <c r="G18" s="9">
        <f>80*2.5</f>
        <v>200</v>
      </c>
      <c r="H18" s="9">
        <v>4</v>
      </c>
      <c r="I18" s="9">
        <v>65</v>
      </c>
      <c r="J18" s="9">
        <v>4</v>
      </c>
      <c r="K18" s="9">
        <f>65*3</f>
        <v>195</v>
      </c>
      <c r="L18" s="9">
        <v>3</v>
      </c>
      <c r="M18" s="9">
        <v>72</v>
      </c>
      <c r="N18" s="9">
        <v>3</v>
      </c>
      <c r="O18" s="9">
        <f>72*3</f>
        <v>216</v>
      </c>
      <c r="P18" s="9">
        <v>5</v>
      </c>
      <c r="Q18" s="9">
        <f>60*2.5</f>
        <v>150</v>
      </c>
      <c r="R18" s="9"/>
      <c r="S18" s="9">
        <v>1</v>
      </c>
      <c r="T18" s="9">
        <v>90</v>
      </c>
      <c r="U18" s="9">
        <v>3</v>
      </c>
      <c r="V18" s="9">
        <v>72</v>
      </c>
      <c r="W18" s="9">
        <v>2</v>
      </c>
      <c r="X18" s="9">
        <v>80</v>
      </c>
      <c r="Y18" s="9">
        <v>3</v>
      </c>
      <c r="Z18" s="9">
        <v>72</v>
      </c>
      <c r="AA18" s="9">
        <v>3</v>
      </c>
      <c r="AB18" s="9">
        <v>72</v>
      </c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>
        <f>C18+E18+G18+I18+K18+M18+O18+Q18+R18+T18+X18</f>
        <v>1437</v>
      </c>
      <c r="AT18" s="11">
        <v>2</v>
      </c>
    </row>
    <row r="19" spans="1:46" s="5" customFormat="1" x14ac:dyDescent="0.25"/>
    <row r="20" spans="1:46" s="5" customFormat="1" x14ac:dyDescent="0.25"/>
    <row r="21" spans="1:46" s="5" customFormat="1" x14ac:dyDescent="0.25"/>
    <row r="22" spans="1:46" s="5" customFormat="1" x14ac:dyDescent="0.25"/>
    <row r="23" spans="1:46" s="5" customFormat="1" x14ac:dyDescent="0.25"/>
    <row r="24" spans="1:46" s="5" customFormat="1" x14ac:dyDescent="0.25"/>
    <row r="25" spans="1:46" s="5" customFormat="1" x14ac:dyDescent="0.25"/>
    <row r="26" spans="1:46" s="5" customFormat="1" x14ac:dyDescent="0.25"/>
  </sheetData>
  <mergeCells count="39">
    <mergeCell ref="AR4:AR5"/>
    <mergeCell ref="AF4:AF5"/>
    <mergeCell ref="AG4:AG5"/>
    <mergeCell ref="AH4:AH5"/>
    <mergeCell ref="AI4:AL4"/>
    <mergeCell ref="AM4:AM5"/>
    <mergeCell ref="AN4:AN5"/>
    <mergeCell ref="AO4:AO5"/>
    <mergeCell ref="AP4:AP5"/>
    <mergeCell ref="AQ4:AQ5"/>
    <mergeCell ref="AS3:AS5"/>
    <mergeCell ref="AT3:AT5"/>
    <mergeCell ref="J4:J5"/>
    <mergeCell ref="K4:K5"/>
    <mergeCell ref="L4:L5"/>
    <mergeCell ref="M4:M5"/>
    <mergeCell ref="N4:N5"/>
    <mergeCell ref="S4:V4"/>
    <mergeCell ref="W4:Z4"/>
    <mergeCell ref="AA4:AA5"/>
    <mergeCell ref="O4:O5"/>
    <mergeCell ref="B3:P3"/>
    <mergeCell ref="R3:R5"/>
    <mergeCell ref="S3:AQ3"/>
    <mergeCell ref="AB4:AB5"/>
    <mergeCell ref="AC4:AC5"/>
    <mergeCell ref="AD4:AD5"/>
    <mergeCell ref="AE4:AE5"/>
    <mergeCell ref="P4:P5"/>
    <mergeCell ref="Q4:Q5"/>
    <mergeCell ref="F4:F5"/>
    <mergeCell ref="G4:G5"/>
    <mergeCell ref="H4:H5"/>
    <mergeCell ref="I4:I5"/>
    <mergeCell ref="A3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21"/>
  <sheetViews>
    <sheetView zoomScale="64" zoomScaleNormal="64" workbookViewId="0">
      <selection activeCell="A2" sqref="A2:AR15"/>
    </sheetView>
  </sheetViews>
  <sheetFormatPr defaultRowHeight="15" x14ac:dyDescent="0.25"/>
  <cols>
    <col min="1" max="1" width="21.42578125" style="1" customWidth="1"/>
    <col min="2" max="5" width="4.5703125" style="1" customWidth="1"/>
    <col min="6" max="6" width="3.7109375" style="1" customWidth="1"/>
    <col min="7" max="16" width="4.5703125" style="1" customWidth="1"/>
    <col min="17" max="24" width="3.28515625" style="1" customWidth="1"/>
    <col min="25" max="27" width="4.42578125" style="1" customWidth="1"/>
    <col min="28" max="34" width="4" style="1" customWidth="1"/>
    <col min="35" max="40" width="3.5703125" style="1" customWidth="1"/>
    <col min="41" max="42" width="4" style="1" customWidth="1"/>
    <col min="43" max="43" width="5.5703125" style="1" customWidth="1"/>
    <col min="44" max="44" width="4.85546875" style="1" customWidth="1"/>
    <col min="45" max="16384" width="9.140625" style="1"/>
  </cols>
  <sheetData>
    <row r="2" spans="1:44" ht="23.25" x14ac:dyDescent="0.35">
      <c r="H2" s="2" t="s">
        <v>54</v>
      </c>
      <c r="I2" s="2"/>
    </row>
    <row r="3" spans="1:44" x14ac:dyDescent="0.25">
      <c r="A3" s="45" t="s">
        <v>0</v>
      </c>
      <c r="B3" s="59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1"/>
      <c r="P3" s="50" t="s">
        <v>9</v>
      </c>
      <c r="Q3" s="59" t="s">
        <v>10</v>
      </c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7"/>
      <c r="AQ3" s="50" t="s">
        <v>22</v>
      </c>
      <c r="AR3" s="50" t="s">
        <v>23</v>
      </c>
    </row>
    <row r="4" spans="1:44" ht="87" customHeight="1" x14ac:dyDescent="0.25">
      <c r="A4" s="46"/>
      <c r="B4" s="48" t="s">
        <v>3</v>
      </c>
      <c r="C4" s="48" t="s">
        <v>66</v>
      </c>
      <c r="D4" s="50" t="s">
        <v>55</v>
      </c>
      <c r="E4" s="48" t="s">
        <v>66</v>
      </c>
      <c r="F4" s="50" t="s">
        <v>6</v>
      </c>
      <c r="G4" s="48" t="s">
        <v>66</v>
      </c>
      <c r="H4" s="48" t="s">
        <v>5</v>
      </c>
      <c r="I4" s="48" t="s">
        <v>66</v>
      </c>
      <c r="J4" s="48" t="s">
        <v>7</v>
      </c>
      <c r="K4" s="48" t="s">
        <v>66</v>
      </c>
      <c r="L4" s="48" t="s">
        <v>8</v>
      </c>
      <c r="M4" s="48" t="s">
        <v>66</v>
      </c>
      <c r="N4" s="48" t="s">
        <v>68</v>
      </c>
      <c r="O4" s="48" t="s">
        <v>66</v>
      </c>
      <c r="P4" s="52"/>
      <c r="Q4" s="53" t="s">
        <v>11</v>
      </c>
      <c r="R4" s="54"/>
      <c r="S4" s="54"/>
      <c r="T4" s="55"/>
      <c r="U4" s="56" t="s">
        <v>12</v>
      </c>
      <c r="V4" s="57"/>
      <c r="W4" s="57"/>
      <c r="X4" s="58"/>
      <c r="Y4" s="48" t="s">
        <v>56</v>
      </c>
      <c r="Z4" s="48" t="s">
        <v>66</v>
      </c>
      <c r="AA4" s="48" t="s">
        <v>57</v>
      </c>
      <c r="AB4" s="48" t="s">
        <v>66</v>
      </c>
      <c r="AC4" s="50" t="s">
        <v>15</v>
      </c>
      <c r="AD4" s="48" t="s">
        <v>66</v>
      </c>
      <c r="AE4" s="50" t="s">
        <v>16</v>
      </c>
      <c r="AF4" s="48" t="s">
        <v>66</v>
      </c>
      <c r="AG4" s="50" t="s">
        <v>17</v>
      </c>
      <c r="AH4" s="48" t="s">
        <v>66</v>
      </c>
      <c r="AI4" s="56" t="s">
        <v>18</v>
      </c>
      <c r="AJ4" s="57"/>
      <c r="AK4" s="57"/>
      <c r="AL4" s="58"/>
      <c r="AM4" s="50" t="s">
        <v>20</v>
      </c>
      <c r="AN4" s="48" t="s">
        <v>66</v>
      </c>
      <c r="AO4" s="50" t="s">
        <v>21</v>
      </c>
      <c r="AP4" s="48" t="s">
        <v>66</v>
      </c>
      <c r="AQ4" s="52"/>
      <c r="AR4" s="52"/>
    </row>
    <row r="5" spans="1:44" ht="45" customHeight="1" x14ac:dyDescent="0.25">
      <c r="A5" s="47"/>
      <c r="B5" s="49"/>
      <c r="C5" s="49"/>
      <c r="D5" s="51"/>
      <c r="E5" s="49"/>
      <c r="F5" s="51"/>
      <c r="G5" s="49"/>
      <c r="H5" s="49"/>
      <c r="I5" s="49"/>
      <c r="J5" s="49"/>
      <c r="K5" s="49"/>
      <c r="L5" s="49"/>
      <c r="M5" s="49"/>
      <c r="N5" s="49"/>
      <c r="O5" s="49"/>
      <c r="P5" s="51"/>
      <c r="Q5" s="4" t="s">
        <v>13</v>
      </c>
      <c r="R5" s="8" t="s">
        <v>66</v>
      </c>
      <c r="S5" s="4" t="s">
        <v>14</v>
      </c>
      <c r="T5" s="8" t="s">
        <v>66</v>
      </c>
      <c r="U5" s="4" t="s">
        <v>13</v>
      </c>
      <c r="V5" s="8" t="s">
        <v>66</v>
      </c>
      <c r="W5" s="4" t="s">
        <v>14</v>
      </c>
      <c r="X5" s="8" t="s">
        <v>66</v>
      </c>
      <c r="Y5" s="49"/>
      <c r="Z5" s="49"/>
      <c r="AA5" s="49"/>
      <c r="AB5" s="49"/>
      <c r="AC5" s="51"/>
      <c r="AD5" s="49"/>
      <c r="AE5" s="51"/>
      <c r="AF5" s="49"/>
      <c r="AG5" s="51"/>
      <c r="AH5" s="49"/>
      <c r="AI5" s="4" t="s">
        <v>13</v>
      </c>
      <c r="AJ5" s="8" t="s">
        <v>66</v>
      </c>
      <c r="AK5" s="4" t="s">
        <v>14</v>
      </c>
      <c r="AL5" s="8" t="s">
        <v>66</v>
      </c>
      <c r="AM5" s="51"/>
      <c r="AN5" s="49"/>
      <c r="AO5" s="51"/>
      <c r="AP5" s="49"/>
      <c r="AQ5" s="51"/>
      <c r="AR5" s="51"/>
    </row>
    <row r="6" spans="1:44" ht="24" customHeight="1" x14ac:dyDescent="0.25">
      <c r="A6" s="3" t="s">
        <v>58</v>
      </c>
      <c r="B6" s="9">
        <v>10</v>
      </c>
      <c r="C6" s="9">
        <f>42*2</f>
        <v>84</v>
      </c>
      <c r="D6" s="9"/>
      <c r="E6" s="9"/>
      <c r="F6" s="9">
        <v>5</v>
      </c>
      <c r="G6" s="9">
        <v>60</v>
      </c>
      <c r="H6" s="9">
        <v>8</v>
      </c>
      <c r="I6" s="9">
        <f>48*3</f>
        <v>144</v>
      </c>
      <c r="J6" s="9">
        <v>1</v>
      </c>
      <c r="K6" s="9">
        <v>90</v>
      </c>
      <c r="L6" s="9">
        <v>4</v>
      </c>
      <c r="M6" s="9">
        <f>65*3</f>
        <v>195</v>
      </c>
      <c r="N6" s="9">
        <v>7</v>
      </c>
      <c r="O6" s="9">
        <f>52*2.5</f>
        <v>130</v>
      </c>
      <c r="P6" s="9"/>
      <c r="Q6" s="9"/>
      <c r="R6" s="9"/>
      <c r="S6" s="9"/>
      <c r="T6" s="9"/>
      <c r="U6" s="9"/>
      <c r="V6" s="9"/>
      <c r="W6" s="9"/>
      <c r="X6" s="9"/>
      <c r="Y6" s="9">
        <v>2</v>
      </c>
      <c r="Z6" s="9">
        <v>80</v>
      </c>
      <c r="AA6" s="9">
        <v>4</v>
      </c>
      <c r="AB6" s="9">
        <v>65</v>
      </c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10">
        <f>C6+G6+I6+K6+M6+O6+P6+Z6</f>
        <v>783</v>
      </c>
      <c r="AR6" s="11">
        <v>5</v>
      </c>
    </row>
    <row r="7" spans="1:44" ht="24" customHeight="1" x14ac:dyDescent="0.25">
      <c r="A7" s="3" t="s">
        <v>59</v>
      </c>
      <c r="B7" s="9">
        <v>4</v>
      </c>
      <c r="C7" s="9">
        <f>65*2</f>
        <v>130</v>
      </c>
      <c r="D7" s="9"/>
      <c r="E7" s="9"/>
      <c r="F7" s="9">
        <v>10</v>
      </c>
      <c r="G7" s="9">
        <v>42</v>
      </c>
      <c r="H7" s="9">
        <v>7</v>
      </c>
      <c r="I7" s="9">
        <f>52*3</f>
        <v>156</v>
      </c>
      <c r="J7" s="9">
        <v>3</v>
      </c>
      <c r="K7" s="9">
        <v>72</v>
      </c>
      <c r="L7" s="9">
        <v>6</v>
      </c>
      <c r="M7" s="9">
        <f>56*3</f>
        <v>168</v>
      </c>
      <c r="N7" s="9">
        <v>9</v>
      </c>
      <c r="O7" s="9">
        <f>45*2.5</f>
        <v>112.5</v>
      </c>
      <c r="P7" s="9"/>
      <c r="Q7" s="9"/>
      <c r="R7" s="9"/>
      <c r="S7" s="9"/>
      <c r="T7" s="9"/>
      <c r="U7" s="9"/>
      <c r="V7" s="9"/>
      <c r="W7" s="9"/>
      <c r="X7" s="9"/>
      <c r="Y7" s="9">
        <v>4</v>
      </c>
      <c r="Z7" s="9">
        <v>65</v>
      </c>
      <c r="AA7" s="9"/>
      <c r="AB7" s="9"/>
      <c r="AC7" s="9"/>
      <c r="AD7" s="9"/>
      <c r="AE7" s="9"/>
      <c r="AF7" s="9"/>
      <c r="AG7" s="9">
        <v>3</v>
      </c>
      <c r="AH7" s="9">
        <v>72</v>
      </c>
      <c r="AI7" s="9"/>
      <c r="AJ7" s="9"/>
      <c r="AK7" s="9"/>
      <c r="AL7" s="9"/>
      <c r="AM7" s="9"/>
      <c r="AN7" s="9"/>
      <c r="AO7" s="9">
        <v>2</v>
      </c>
      <c r="AP7" s="9">
        <v>80</v>
      </c>
      <c r="AQ7" s="10">
        <f>C7+G7+I7+K7+M7+O7+P7+AP7</f>
        <v>760.5</v>
      </c>
      <c r="AR7" s="11">
        <v>7</v>
      </c>
    </row>
    <row r="8" spans="1:44" ht="24" customHeight="1" x14ac:dyDescent="0.25">
      <c r="A8" s="3" t="s">
        <v>60</v>
      </c>
      <c r="B8" s="9">
        <v>1</v>
      </c>
      <c r="C8" s="9">
        <f>90*2</f>
        <v>180</v>
      </c>
      <c r="D8" s="9">
        <v>2</v>
      </c>
      <c r="E8" s="9">
        <v>80</v>
      </c>
      <c r="F8" s="9">
        <v>6</v>
      </c>
      <c r="G8" s="9">
        <v>56</v>
      </c>
      <c r="H8" s="9">
        <v>5</v>
      </c>
      <c r="I8" s="9">
        <f>60*3</f>
        <v>180</v>
      </c>
      <c r="J8" s="9">
        <v>5</v>
      </c>
      <c r="K8" s="9">
        <v>60</v>
      </c>
      <c r="L8" s="9">
        <v>2</v>
      </c>
      <c r="M8" s="9">
        <f>80*3</f>
        <v>240</v>
      </c>
      <c r="N8" s="9">
        <v>3</v>
      </c>
      <c r="O8" s="9">
        <f>72*2.5</f>
        <v>180</v>
      </c>
      <c r="P8" s="9"/>
      <c r="Q8" s="9"/>
      <c r="R8" s="9"/>
      <c r="S8" s="9"/>
      <c r="T8" s="9"/>
      <c r="U8" s="9"/>
      <c r="V8" s="9"/>
      <c r="W8" s="9"/>
      <c r="X8" s="9"/>
      <c r="Y8" s="9">
        <v>3</v>
      </c>
      <c r="Z8" s="9">
        <v>72</v>
      </c>
      <c r="AA8" s="9"/>
      <c r="AB8" s="9"/>
      <c r="AC8" s="9"/>
      <c r="AD8" s="9"/>
      <c r="AE8" s="9"/>
      <c r="AF8" s="9"/>
      <c r="AG8" s="9">
        <v>1</v>
      </c>
      <c r="AH8" s="9">
        <v>90</v>
      </c>
      <c r="AI8" s="9"/>
      <c r="AJ8" s="9"/>
      <c r="AK8" s="9"/>
      <c r="AL8" s="9"/>
      <c r="AM8" s="9"/>
      <c r="AN8" s="9"/>
      <c r="AO8" s="9"/>
      <c r="AP8" s="9"/>
      <c r="AQ8" s="10">
        <f>C8+G8+I8+K8+M8+O8+P8+AH8</f>
        <v>986</v>
      </c>
      <c r="AR8" s="11">
        <v>3</v>
      </c>
    </row>
    <row r="9" spans="1:44" ht="24" customHeight="1" x14ac:dyDescent="0.25">
      <c r="A9" s="3" t="s">
        <v>61</v>
      </c>
      <c r="B9" s="9">
        <v>5</v>
      </c>
      <c r="C9" s="9">
        <f>60*2</f>
        <v>120</v>
      </c>
      <c r="D9" s="9"/>
      <c r="E9" s="9"/>
      <c r="F9" s="9">
        <v>9</v>
      </c>
      <c r="G9" s="9">
        <v>45</v>
      </c>
      <c r="H9" s="9">
        <v>10</v>
      </c>
      <c r="I9" s="9">
        <f>42*3</f>
        <v>126</v>
      </c>
      <c r="J9" s="9">
        <v>9</v>
      </c>
      <c r="K9" s="9">
        <v>45</v>
      </c>
      <c r="L9" s="9">
        <v>9</v>
      </c>
      <c r="M9" s="9">
        <f>45*3</f>
        <v>135</v>
      </c>
      <c r="N9" s="9">
        <v>10</v>
      </c>
      <c r="O9" s="9">
        <f>42*2.5</f>
        <v>105</v>
      </c>
      <c r="P9" s="9"/>
      <c r="Q9" s="9">
        <v>3</v>
      </c>
      <c r="R9" s="9">
        <v>72</v>
      </c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10">
        <f>C9+G9+I9+K9+M9+O9+P9+R9</f>
        <v>648</v>
      </c>
      <c r="AR9" s="11">
        <v>10</v>
      </c>
    </row>
    <row r="10" spans="1:44" ht="24" customHeight="1" x14ac:dyDescent="0.25">
      <c r="A10" s="3" t="s">
        <v>62</v>
      </c>
      <c r="B10" s="9">
        <v>7</v>
      </c>
      <c r="C10" s="9">
        <f>52*2</f>
        <v>104</v>
      </c>
      <c r="D10" s="9"/>
      <c r="E10" s="9"/>
      <c r="F10" s="9">
        <v>8</v>
      </c>
      <c r="G10" s="9">
        <v>48</v>
      </c>
      <c r="H10" s="9">
        <v>2</v>
      </c>
      <c r="I10" s="9">
        <f>80*2</f>
        <v>160</v>
      </c>
      <c r="J10" s="9">
        <v>8</v>
      </c>
      <c r="K10" s="9">
        <v>48</v>
      </c>
      <c r="L10" s="9">
        <v>8</v>
      </c>
      <c r="M10" s="9">
        <f>48*3</f>
        <v>144</v>
      </c>
      <c r="N10" s="9">
        <v>5</v>
      </c>
      <c r="O10" s="9">
        <f>60*2.5</f>
        <v>150</v>
      </c>
      <c r="P10" s="9"/>
      <c r="Q10" s="9"/>
      <c r="R10" s="9"/>
      <c r="S10" s="9"/>
      <c r="T10" s="9"/>
      <c r="U10" s="9">
        <v>2</v>
      </c>
      <c r="V10" s="9">
        <v>80</v>
      </c>
      <c r="W10" s="9"/>
      <c r="X10" s="9"/>
      <c r="Y10" s="9"/>
      <c r="Z10" s="9"/>
      <c r="AA10" s="9"/>
      <c r="AB10" s="9"/>
      <c r="AC10" s="9">
        <v>3</v>
      </c>
      <c r="AD10" s="9">
        <v>72</v>
      </c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>
        <v>3</v>
      </c>
      <c r="AP10" s="9">
        <v>72</v>
      </c>
      <c r="AQ10" s="10">
        <f>C10+G10+I10+K10+M10+O10+P10+V10</f>
        <v>734</v>
      </c>
      <c r="AR10" s="11">
        <v>9</v>
      </c>
    </row>
    <row r="11" spans="1:44" ht="24" customHeight="1" x14ac:dyDescent="0.25">
      <c r="A11" s="3" t="s">
        <v>63</v>
      </c>
      <c r="B11" s="9">
        <v>6</v>
      </c>
      <c r="C11" s="9">
        <f>56*2</f>
        <v>112</v>
      </c>
      <c r="D11" s="9"/>
      <c r="E11" s="9"/>
      <c r="F11" s="9">
        <v>2</v>
      </c>
      <c r="G11" s="9">
        <v>80</v>
      </c>
      <c r="H11" s="9">
        <v>9</v>
      </c>
      <c r="I11" s="9">
        <f>45*3</f>
        <v>135</v>
      </c>
      <c r="J11" s="9">
        <v>6</v>
      </c>
      <c r="K11" s="9">
        <v>56</v>
      </c>
      <c r="L11" s="9">
        <v>5</v>
      </c>
      <c r="M11" s="9">
        <f>60*3</f>
        <v>180</v>
      </c>
      <c r="N11" s="9">
        <v>6</v>
      </c>
      <c r="O11" s="9">
        <f>56*2.5</f>
        <v>140</v>
      </c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>
        <v>5</v>
      </c>
      <c r="AP11" s="9">
        <v>60</v>
      </c>
      <c r="AQ11" s="10">
        <f>C11+G11+I11+K11+M11+O11+P11+AP11</f>
        <v>763</v>
      </c>
      <c r="AR11" s="11">
        <v>8</v>
      </c>
    </row>
    <row r="12" spans="1:44" ht="24" customHeight="1" x14ac:dyDescent="0.25">
      <c r="A12" s="3" t="s">
        <v>64</v>
      </c>
      <c r="B12" s="9">
        <v>2</v>
      </c>
      <c r="C12" s="9">
        <f>80*2</f>
        <v>160</v>
      </c>
      <c r="D12" s="9">
        <v>4</v>
      </c>
      <c r="E12" s="9">
        <v>65</v>
      </c>
      <c r="F12" s="9">
        <v>7</v>
      </c>
      <c r="G12" s="9">
        <v>52</v>
      </c>
      <c r="H12" s="9">
        <v>6</v>
      </c>
      <c r="I12" s="9">
        <f>56*3</f>
        <v>168</v>
      </c>
      <c r="J12" s="9">
        <v>4</v>
      </c>
      <c r="K12" s="9">
        <v>65</v>
      </c>
      <c r="L12" s="9">
        <v>10</v>
      </c>
      <c r="M12" s="9">
        <f>42*3</f>
        <v>126</v>
      </c>
      <c r="N12" s="9">
        <v>8</v>
      </c>
      <c r="O12" s="9">
        <f>48*2.5</f>
        <v>120</v>
      </c>
      <c r="P12" s="9"/>
      <c r="Q12" s="9"/>
      <c r="R12" s="9"/>
      <c r="S12" s="9"/>
      <c r="T12" s="9"/>
      <c r="U12" s="9"/>
      <c r="V12" s="9"/>
      <c r="W12" s="9"/>
      <c r="X12" s="9"/>
      <c r="Y12" s="9">
        <v>6</v>
      </c>
      <c r="Z12" s="9">
        <v>56</v>
      </c>
      <c r="AA12" s="9">
        <v>5</v>
      </c>
      <c r="AB12" s="9">
        <v>60</v>
      </c>
      <c r="AC12" s="9"/>
      <c r="AD12" s="9"/>
      <c r="AE12" s="9"/>
      <c r="AF12" s="9"/>
      <c r="AG12" s="9">
        <v>2</v>
      </c>
      <c r="AH12" s="9">
        <v>80</v>
      </c>
      <c r="AI12" s="9"/>
      <c r="AJ12" s="9"/>
      <c r="AK12" s="9"/>
      <c r="AL12" s="9"/>
      <c r="AM12" s="9"/>
      <c r="AN12" s="9"/>
      <c r="AO12" s="9">
        <v>6</v>
      </c>
      <c r="AP12" s="9">
        <v>56</v>
      </c>
      <c r="AQ12" s="10">
        <f>C12+G12+I12+K12+M12+O12+P12+AH12</f>
        <v>771</v>
      </c>
      <c r="AR12" s="11">
        <v>6</v>
      </c>
    </row>
    <row r="13" spans="1:44" ht="24" customHeight="1" x14ac:dyDescent="0.25">
      <c r="A13" s="3" t="s">
        <v>65</v>
      </c>
      <c r="B13" s="9">
        <v>8</v>
      </c>
      <c r="C13" s="9">
        <f>48*2</f>
        <v>96</v>
      </c>
      <c r="D13" s="9">
        <v>3</v>
      </c>
      <c r="E13" s="9">
        <v>72</v>
      </c>
      <c r="F13" s="9">
        <v>4</v>
      </c>
      <c r="G13" s="9">
        <v>65</v>
      </c>
      <c r="H13" s="9">
        <v>1</v>
      </c>
      <c r="I13" s="9">
        <f>90*3</f>
        <v>270</v>
      </c>
      <c r="J13" s="9">
        <v>7</v>
      </c>
      <c r="K13" s="9">
        <v>52</v>
      </c>
      <c r="L13" s="9">
        <v>3</v>
      </c>
      <c r="M13" s="9">
        <f>72*3</f>
        <v>216</v>
      </c>
      <c r="N13" s="9">
        <v>2</v>
      </c>
      <c r="O13" s="9">
        <f>80*2.5</f>
        <v>200</v>
      </c>
      <c r="P13" s="9"/>
      <c r="Q13" s="9">
        <v>2</v>
      </c>
      <c r="R13" s="9">
        <v>80</v>
      </c>
      <c r="S13" s="9"/>
      <c r="T13" s="9"/>
      <c r="U13" s="9">
        <v>3</v>
      </c>
      <c r="V13" s="9">
        <v>72</v>
      </c>
      <c r="W13" s="9">
        <v>1</v>
      </c>
      <c r="X13" s="9">
        <v>90</v>
      </c>
      <c r="Y13" s="9"/>
      <c r="Z13" s="9"/>
      <c r="AA13" s="9">
        <v>1</v>
      </c>
      <c r="AB13" s="9">
        <v>90</v>
      </c>
      <c r="AC13" s="9">
        <v>2</v>
      </c>
      <c r="AD13" s="9">
        <v>80</v>
      </c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>
        <v>1</v>
      </c>
      <c r="AP13" s="9">
        <v>90</v>
      </c>
      <c r="AQ13" s="10">
        <f>C13+G13+I13+K13+M13+O13+P13+AB13</f>
        <v>989</v>
      </c>
      <c r="AR13" s="11">
        <v>2</v>
      </c>
    </row>
    <row r="14" spans="1:44" s="5" customFormat="1" ht="17.25" customHeight="1" x14ac:dyDescent="0.25">
      <c r="A14" s="3" t="s">
        <v>48</v>
      </c>
      <c r="B14" s="9">
        <v>3</v>
      </c>
      <c r="C14" s="9">
        <f>72*2</f>
        <v>144</v>
      </c>
      <c r="D14" s="9">
        <v>1</v>
      </c>
      <c r="E14" s="9">
        <v>90</v>
      </c>
      <c r="F14" s="9">
        <v>1</v>
      </c>
      <c r="G14" s="9">
        <v>90</v>
      </c>
      <c r="H14" s="9">
        <v>4</v>
      </c>
      <c r="I14" s="9">
        <f>65*3</f>
        <v>195</v>
      </c>
      <c r="J14" s="9">
        <v>2</v>
      </c>
      <c r="K14" s="9">
        <v>80</v>
      </c>
      <c r="L14" s="9">
        <v>1</v>
      </c>
      <c r="M14" s="9">
        <f>90*3</f>
        <v>270</v>
      </c>
      <c r="N14" s="9">
        <v>1</v>
      </c>
      <c r="O14" s="9">
        <f>90*2.5</f>
        <v>225</v>
      </c>
      <c r="P14" s="9"/>
      <c r="Q14" s="9">
        <v>1</v>
      </c>
      <c r="R14" s="9">
        <v>90</v>
      </c>
      <c r="S14" s="9"/>
      <c r="T14" s="9"/>
      <c r="U14" s="9">
        <v>1</v>
      </c>
      <c r="V14" s="9">
        <v>90</v>
      </c>
      <c r="W14" s="9">
        <v>2</v>
      </c>
      <c r="X14" s="9">
        <v>80</v>
      </c>
      <c r="Y14" s="9">
        <v>1</v>
      </c>
      <c r="Z14" s="9">
        <v>90</v>
      </c>
      <c r="AA14" s="9">
        <v>2</v>
      </c>
      <c r="AB14" s="9">
        <v>80</v>
      </c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10">
        <f>C14+G14+I14+K14+M14+O14+P14+Z14</f>
        <v>1094</v>
      </c>
      <c r="AR14" s="11">
        <v>1</v>
      </c>
    </row>
    <row r="15" spans="1:44" s="5" customFormat="1" ht="17.25" customHeight="1" x14ac:dyDescent="0.25">
      <c r="A15" s="3" t="s">
        <v>50</v>
      </c>
      <c r="B15" s="9">
        <v>9</v>
      </c>
      <c r="C15" s="9">
        <f>45*2</f>
        <v>90</v>
      </c>
      <c r="D15" s="9">
        <v>5</v>
      </c>
      <c r="E15" s="9">
        <v>60</v>
      </c>
      <c r="F15" s="9">
        <v>3</v>
      </c>
      <c r="G15" s="9">
        <v>72</v>
      </c>
      <c r="H15" s="9">
        <v>3</v>
      </c>
      <c r="I15" s="9">
        <f>72*3</f>
        <v>216</v>
      </c>
      <c r="J15" s="9">
        <v>5</v>
      </c>
      <c r="K15" s="9">
        <v>60</v>
      </c>
      <c r="L15" s="9">
        <v>7</v>
      </c>
      <c r="M15" s="9">
        <f>52*3</f>
        <v>156</v>
      </c>
      <c r="N15" s="9">
        <v>4</v>
      </c>
      <c r="O15" s="9">
        <f>65*2.5</f>
        <v>162.5</v>
      </c>
      <c r="P15" s="9"/>
      <c r="Q15" s="9">
        <v>4</v>
      </c>
      <c r="R15" s="9">
        <v>65</v>
      </c>
      <c r="S15" s="9"/>
      <c r="T15" s="9"/>
      <c r="U15" s="9">
        <v>4</v>
      </c>
      <c r="V15" s="9">
        <v>65</v>
      </c>
      <c r="W15" s="9">
        <v>3</v>
      </c>
      <c r="X15" s="9">
        <v>72</v>
      </c>
      <c r="Y15" s="9">
        <v>5</v>
      </c>
      <c r="Z15" s="9">
        <v>60</v>
      </c>
      <c r="AA15" s="9">
        <v>3</v>
      </c>
      <c r="AB15" s="9">
        <v>72</v>
      </c>
      <c r="AC15" s="9">
        <v>1</v>
      </c>
      <c r="AD15" s="9">
        <v>90</v>
      </c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10">
        <f>C15+G15+I15+K15+M15+O15+P15+AD15</f>
        <v>846.5</v>
      </c>
      <c r="AR15" s="11">
        <v>4</v>
      </c>
    </row>
    <row r="16" spans="1:44" s="5" customFormat="1" x14ac:dyDescent="0.25"/>
    <row r="17" s="5" customFormat="1" x14ac:dyDescent="0.25"/>
    <row r="18" s="5" customFormat="1" x14ac:dyDescent="0.25"/>
    <row r="19" s="5" customFormat="1" x14ac:dyDescent="0.25"/>
    <row r="20" s="5" customFormat="1" x14ac:dyDescent="0.25"/>
    <row r="21" s="5" customFormat="1" x14ac:dyDescent="0.25"/>
  </sheetData>
  <mergeCells count="37">
    <mergeCell ref="AM4:AM5"/>
    <mergeCell ref="AO4:AO5"/>
    <mergeCell ref="AC4:AC5"/>
    <mergeCell ref="AE4:AE5"/>
    <mergeCell ref="AG4:AG5"/>
    <mergeCell ref="A3:A5"/>
    <mergeCell ref="P3:P5"/>
    <mergeCell ref="Q3:AO3"/>
    <mergeCell ref="AQ3:AQ5"/>
    <mergeCell ref="AI4:AL4"/>
    <mergeCell ref="H4:H5"/>
    <mergeCell ref="J4:J5"/>
    <mergeCell ref="L4:L5"/>
    <mergeCell ref="N4:N5"/>
    <mergeCell ref="M4:M5"/>
    <mergeCell ref="Q4:T4"/>
    <mergeCell ref="U4:X4"/>
    <mergeCell ref="O4:O5"/>
    <mergeCell ref="D4:D5"/>
    <mergeCell ref="C4:C5"/>
    <mergeCell ref="B3:O3"/>
    <mergeCell ref="AR3:AR5"/>
    <mergeCell ref="Y4:Y5"/>
    <mergeCell ref="B4:B5"/>
    <mergeCell ref="AA4:AA5"/>
    <mergeCell ref="F4:F5"/>
    <mergeCell ref="E4:E5"/>
    <mergeCell ref="G4:G5"/>
    <mergeCell ref="I4:I5"/>
    <mergeCell ref="K4:K5"/>
    <mergeCell ref="AN4:AN5"/>
    <mergeCell ref="AP4:AP5"/>
    <mergeCell ref="Z4:Z5"/>
    <mergeCell ref="AB4:AB5"/>
    <mergeCell ref="AD4:AD5"/>
    <mergeCell ref="AF4:AF5"/>
    <mergeCell ref="AH4:AH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 группа школ</vt:lpstr>
      <vt:lpstr>2 группа школ</vt:lpstr>
      <vt:lpstr>3 группа школ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2019-07-28T04:22:06Z</dcterms:modified>
</cp:coreProperties>
</file>