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D8E0B25C-656D-4BDA-9618-13E5DB31FD48}" xr6:coauthVersionLast="44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1 группа школ" sheetId="1" r:id="rId1"/>
    <sheet name="2 группа школ" sheetId="4" r:id="rId2"/>
    <sheet name="3 группа школ" sheetId="6" r:id="rId3"/>
    <sheet name="4 группа школ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14" i="1" l="1"/>
  <c r="R12" i="1"/>
  <c r="R6" i="1"/>
  <c r="R13" i="1"/>
  <c r="R7" i="1"/>
  <c r="R10" i="1"/>
  <c r="R9" i="1"/>
  <c r="R8" i="1"/>
  <c r="R11" i="1"/>
  <c r="R14" i="4"/>
  <c r="R11" i="4"/>
  <c r="R9" i="4"/>
  <c r="R6" i="4"/>
  <c r="R7" i="4"/>
  <c r="R8" i="4"/>
  <c r="R10" i="4"/>
  <c r="R12" i="4"/>
  <c r="R13" i="4"/>
  <c r="AO7" i="6"/>
  <c r="AO9" i="6"/>
  <c r="AO13" i="6"/>
  <c r="R13" i="6"/>
  <c r="R10" i="6"/>
  <c r="AO10" i="6" s="1"/>
  <c r="R6" i="6"/>
  <c r="AO6" i="6" s="1"/>
  <c r="R12" i="6"/>
  <c r="AO12" i="6" s="1"/>
  <c r="R9" i="6"/>
  <c r="R8" i="6"/>
  <c r="AO8" i="6" s="1"/>
  <c r="R7" i="6"/>
  <c r="R11" i="6"/>
  <c r="AO11" i="6" s="1"/>
  <c r="AL17" i="5"/>
  <c r="AL8" i="5"/>
  <c r="AL10" i="5"/>
  <c r="AL11" i="5"/>
  <c r="AL12" i="5"/>
  <c r="AL14" i="5"/>
  <c r="AL15" i="5"/>
  <c r="AL16" i="5"/>
  <c r="AL13" i="5"/>
  <c r="AS6" i="4" l="1"/>
  <c r="AS7" i="4"/>
  <c r="AS8" i="4"/>
  <c r="AS9" i="4"/>
  <c r="AS10" i="4"/>
  <c r="AS11" i="4"/>
  <c r="AS12" i="4"/>
  <c r="AS14" i="4"/>
  <c r="AS13" i="4"/>
  <c r="I9" i="5" l="1"/>
  <c r="AL9" i="5" s="1"/>
  <c r="I7" i="5"/>
  <c r="AL7" i="5" s="1"/>
  <c r="I6" i="5"/>
  <c r="AL6" i="5" s="1"/>
  <c r="L12" i="1"/>
  <c r="AS12" i="1" s="1"/>
  <c r="L9" i="1"/>
  <c r="AS9" i="1" s="1"/>
  <c r="L14" i="1"/>
  <c r="AS14" i="1" s="1"/>
  <c r="L6" i="1"/>
  <c r="AS6" i="1" s="1"/>
  <c r="L7" i="1"/>
  <c r="AS7" i="1" s="1"/>
  <c r="L8" i="1"/>
  <c r="AS8" i="1" s="1"/>
  <c r="L13" i="1"/>
  <c r="AS13" i="1" s="1"/>
  <c r="L10" i="1"/>
  <c r="AS10" i="1" s="1"/>
  <c r="L11" i="1"/>
  <c r="AS11" i="1" s="1"/>
</calcChain>
</file>

<file path=xl/sharedStrings.xml><?xml version="1.0" encoding="utf-8"?>
<sst xmlns="http://schemas.openxmlformats.org/spreadsheetml/2006/main" count="235" uniqueCount="72">
  <si>
    <t>ГУО</t>
  </si>
  <si>
    <t>ОБЯЗАТЕЛЬНЫЕ ВИДЫ</t>
  </si>
  <si>
    <t>Зимнее многоборье "Защитник Отечества"</t>
  </si>
  <si>
    <t>Летнее многоборье "Защитник Отечества"</t>
  </si>
  <si>
    <t>Легкая атлетика</t>
  </si>
  <si>
    <t>Спортивный туризм</t>
  </si>
  <si>
    <t>Дополнительные очки</t>
  </si>
  <si>
    <t>ВИДЫ ПО ВЫБОРУ</t>
  </si>
  <si>
    <t>Баскетбол "Школьная лига"</t>
  </si>
  <si>
    <t>Волейбол "Школьная лига"</t>
  </si>
  <si>
    <t>Ю.</t>
  </si>
  <si>
    <t>Д.</t>
  </si>
  <si>
    <t>Шашки</t>
  </si>
  <si>
    <t>Шахматы</t>
  </si>
  <si>
    <t>Плаванье</t>
  </si>
  <si>
    <t>Настольный теннис</t>
  </si>
  <si>
    <t>Итоговое место</t>
  </si>
  <si>
    <t>Гимназия №1</t>
  </si>
  <si>
    <t>Гимназия №2</t>
  </si>
  <si>
    <t>Средняя школа №2</t>
  </si>
  <si>
    <t>Средняя школа №3</t>
  </si>
  <si>
    <t>Средняя школа №4</t>
  </si>
  <si>
    <t>Средняя школа №5</t>
  </si>
  <si>
    <t>Средняя школа №6</t>
  </si>
  <si>
    <t>Средняя школа №7</t>
  </si>
  <si>
    <t>Средняя школа №8</t>
  </si>
  <si>
    <t>Средняя школа №9</t>
  </si>
  <si>
    <t>Средняя школа №10</t>
  </si>
  <si>
    <t>Средняя школа №11</t>
  </si>
  <si>
    <t>Средняя школа №12</t>
  </si>
  <si>
    <t>Средняя школа №13</t>
  </si>
  <si>
    <t>Средняя школа №14</t>
  </si>
  <si>
    <t>Средняя школа №15</t>
  </si>
  <si>
    <t>Средняя школа №16</t>
  </si>
  <si>
    <t>Средняя школа №17</t>
  </si>
  <si>
    <t>Средняя школа №18</t>
  </si>
  <si>
    <t>Средняя школа №20</t>
  </si>
  <si>
    <t>Средняя школа №21</t>
  </si>
  <si>
    <t>Бабиничкская СШ</t>
  </si>
  <si>
    <t>Средняя школа №22</t>
  </si>
  <si>
    <t>Средняя школа №23</t>
  </si>
  <si>
    <t>Гимназия г. Барани</t>
  </si>
  <si>
    <t>Смольянская СШ</t>
  </si>
  <si>
    <t>Высоковская СШ</t>
  </si>
  <si>
    <t>Ореховская СШ</t>
  </si>
  <si>
    <t>Межевская СШ</t>
  </si>
  <si>
    <t>Лыжные гонки</t>
  </si>
  <si>
    <t>ОЧКИ</t>
  </si>
  <si>
    <t>Соревнования ГФОК РБ</t>
  </si>
  <si>
    <t>Зимнее многоборье "Здоровье"</t>
  </si>
  <si>
    <t>Летнее многоборье "Здоровье"</t>
  </si>
  <si>
    <t xml:space="preserve">Сумма очков </t>
  </si>
  <si>
    <t xml:space="preserve">Снежный снайпер   </t>
  </si>
  <si>
    <t>Олимпиада (республика)</t>
  </si>
  <si>
    <t>Олимпиада (область)</t>
  </si>
  <si>
    <t>не участие</t>
  </si>
  <si>
    <t>Футбол "Школиная лига"</t>
  </si>
  <si>
    <t>Устенская сш</t>
  </si>
  <si>
    <t>Копыская сш</t>
  </si>
  <si>
    <t>Зубовская сш</t>
  </si>
  <si>
    <t>Заболотская сш</t>
  </si>
  <si>
    <t>Борздовская сш</t>
  </si>
  <si>
    <t>Зубревичская сш</t>
  </si>
  <si>
    <t>Юрцевская сш</t>
  </si>
  <si>
    <t>Росско-Селецкая сш</t>
  </si>
  <si>
    <t>Крапивенская СШ</t>
  </si>
  <si>
    <t>5</t>
  </si>
  <si>
    <t>3</t>
  </si>
  <si>
    <t>Итоговый протокол соревнований  77-й районной Спартакиады учащихся (1 группа школ)</t>
  </si>
  <si>
    <t>Итоговый протокол соревнований  77-й районной Спартакиады учащихся (2 группа школ)</t>
  </si>
  <si>
    <t>Итоговый протокол соревнований  77-й районной Спартакиады учащихся (3 группа школ)</t>
  </si>
  <si>
    <t>Итоговый протокол  соревнований  77-й районной Спартакиады учащихся (4 группа школ)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</si>
</sst>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Border="1"/>
    <xf numFmtId="0" fontId="2" fillId="0" borderId="0" xfId="0" applyFont="1" applyAlignment="1"/>
    <xf numFmtId="0" fontId="6" fillId="0" borderId="1" xfId="0" applyFont="1" applyBorder="1" applyAlignment="1">
      <alignment vertical="top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/>
    <xf numFmtId="1" fontId="4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textRotation="90" wrapText="1"/>
    </xf>
    <xf numFmtId="0" fontId="6" fillId="0" borderId="3" xfId="0" applyFont="1" applyBorder="1" applyAlignment="1">
      <alignment textRotation="90" wrapText="1"/>
    </xf>
    <xf numFmtId="0" fontId="5" fillId="2" borderId="1" xfId="0" applyFont="1" applyFill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1" fillId="0" borderId="0" xfId="0" applyNumberFormat="1" applyFont="1"/>
    <xf numFmtId="1" fontId="1" fillId="0" borderId="0" xfId="0" applyNumberFormat="1" applyFont="1"/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/>
    <xf numFmtId="0" fontId="6" fillId="0" borderId="3" xfId="0" applyFont="1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8" fillId="0" borderId="1" xfId="0" applyFont="1" applyBorder="1"/>
    <xf numFmtId="0" fontId="1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wrapText="1"/>
    </xf>
    <xf numFmtId="164" fontId="5" fillId="0" borderId="1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6" fillId="0" borderId="2" xfId="0" applyFont="1" applyBorder="1" applyAlignment="1">
      <alignment horizontal="center" vertical="center" textRotation="90"/>
    </xf>
    <xf numFmtId="0" fontId="6" fillId="0" borderId="3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textRotation="90"/>
    </xf>
    <xf numFmtId="0" fontId="6" fillId="0" borderId="3" xfId="0" applyFont="1" applyBorder="1" applyAlignment="1">
      <alignment horizontal="center" textRotation="90"/>
    </xf>
    <xf numFmtId="0" fontId="6" fillId="0" borderId="2" xfId="0" applyFont="1" applyBorder="1" applyAlignment="1">
      <alignment horizontal="center" textRotation="90" wrapText="1"/>
    </xf>
    <xf numFmtId="0" fontId="6" fillId="0" borderId="3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left" textRotation="90" wrapText="1"/>
    </xf>
    <xf numFmtId="0" fontId="6" fillId="0" borderId="3" xfId="0" applyFont="1" applyBorder="1" applyAlignment="1">
      <alignment horizontal="left" textRotation="90" wrapText="1"/>
    </xf>
    <xf numFmtId="0" fontId="7" fillId="0" borderId="10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textRotation="90"/>
    </xf>
    <xf numFmtId="0" fontId="6" fillId="2" borderId="3" xfId="0" applyFont="1" applyFill="1" applyBorder="1" applyAlignment="1">
      <alignment horizontal="center" textRotation="90"/>
    </xf>
    <xf numFmtId="0" fontId="6" fillId="2" borderId="2" xfId="0" applyFont="1" applyFill="1" applyBorder="1" applyAlignment="1">
      <alignment horizontal="center" vertical="center" textRotation="90"/>
    </xf>
    <xf numFmtId="0" fontId="6" fillId="2" borderId="3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textRotation="90"/>
    </xf>
    <xf numFmtId="0" fontId="6" fillId="0" borderId="3" xfId="0" applyFont="1" applyBorder="1" applyAlignment="1">
      <alignment textRotation="90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textRotation="90"/>
    </xf>
    <xf numFmtId="0" fontId="6" fillId="2" borderId="7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6" xfId="0" applyFont="1" applyBorder="1" applyAlignment="1">
      <alignment horizontal="center" vertical="center" textRotation="90" wrapText="1"/>
    </xf>
    <xf numFmtId="0" fontId="6" fillId="2" borderId="8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1" fontId="5" fillId="0" borderId="4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U22"/>
  <sheetViews>
    <sheetView zoomScaleNormal="100" workbookViewId="0">
      <pane xSplit="1" topLeftCell="I1" activePane="topRight" state="frozen"/>
      <selection pane="topRight" activeCell="A2" sqref="A2:AT2"/>
    </sheetView>
  </sheetViews>
  <sheetFormatPr defaultColWidth="9.1796875" defaultRowHeight="14" x14ac:dyDescent="0.3"/>
  <cols>
    <col min="1" max="1" width="20.81640625" style="1" bestFit="1" customWidth="1"/>
    <col min="2" max="2" width="4.1796875" style="1" customWidth="1"/>
    <col min="3" max="4" width="4.81640625" style="1" customWidth="1"/>
    <col min="5" max="5" width="4" style="1" customWidth="1"/>
    <col min="6" max="6" width="5.1796875" style="1" customWidth="1"/>
    <col min="7" max="7" width="4.54296875" style="1" customWidth="1"/>
    <col min="8" max="10" width="5.1796875" style="1" customWidth="1"/>
    <col min="11" max="11" width="4.81640625" style="1" customWidth="1"/>
    <col min="12" max="12" width="5.26953125" style="1" customWidth="1"/>
    <col min="13" max="13" width="3.81640625" style="1" customWidth="1"/>
    <col min="14" max="14" width="4.1796875" style="1" customWidth="1"/>
    <col min="15" max="15" width="5.7265625" style="1" bestFit="1" customWidth="1"/>
    <col min="16" max="16" width="4.54296875" style="1" customWidth="1"/>
    <col min="17" max="17" width="3.26953125" style="1" customWidth="1"/>
    <col min="18" max="18" width="6.1796875" style="1" customWidth="1"/>
    <col min="19" max="19" width="4.453125" style="1" customWidth="1"/>
    <col min="20" max="20" width="0.1796875" style="1" customWidth="1"/>
    <col min="21" max="21" width="4.7265625" style="1" hidden="1" customWidth="1"/>
    <col min="22" max="22" width="3.26953125" style="1" customWidth="1"/>
    <col min="23" max="31" width="3.81640625" style="1" customWidth="1"/>
    <col min="32" max="32" width="1.81640625" style="1" customWidth="1"/>
    <col min="33" max="33" width="4" style="1" hidden="1" customWidth="1"/>
    <col min="34" max="34" width="3.453125" style="1" hidden="1" customWidth="1"/>
    <col min="35" max="35" width="3.453125" style="1" customWidth="1"/>
    <col min="36" max="36" width="2.7265625" style="1" customWidth="1"/>
    <col min="37" max="37" width="2.26953125" style="1" customWidth="1"/>
    <col min="38" max="38" width="3.26953125" style="1" bestFit="1" customWidth="1"/>
    <col min="39" max="40" width="3.26953125" style="1" customWidth="1"/>
    <col min="41" max="41" width="4" style="1" customWidth="1"/>
    <col min="42" max="43" width="3.26953125" style="1" customWidth="1"/>
    <col min="44" max="44" width="2.7265625" style="1" customWidth="1"/>
    <col min="45" max="45" width="7.7265625" style="1" customWidth="1"/>
    <col min="46" max="46" width="6.54296875" style="1" customWidth="1"/>
    <col min="47" max="16384" width="9.1796875" style="1"/>
  </cols>
  <sheetData>
    <row r="2" spans="1:47" ht="23" x14ac:dyDescent="0.5">
      <c r="A2" s="68" t="s">
        <v>68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4"/>
    </row>
    <row r="3" spans="1:47" ht="15" customHeight="1" x14ac:dyDescent="0.3">
      <c r="A3" s="69" t="s">
        <v>0</v>
      </c>
      <c r="B3" s="78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80"/>
      <c r="AF3" s="81"/>
      <c r="AG3" s="78" t="s">
        <v>7</v>
      </c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4" t="s">
        <v>51</v>
      </c>
      <c r="AT3" s="60" t="s">
        <v>16</v>
      </c>
    </row>
    <row r="4" spans="1:47" ht="99" customHeight="1" x14ac:dyDescent="0.3">
      <c r="A4" s="70"/>
      <c r="B4" s="64" t="s">
        <v>52</v>
      </c>
      <c r="C4" s="12" t="s">
        <v>47</v>
      </c>
      <c r="D4" s="62" t="s">
        <v>6</v>
      </c>
      <c r="E4" s="64" t="s">
        <v>49</v>
      </c>
      <c r="F4" s="12" t="s">
        <v>47</v>
      </c>
      <c r="G4" s="76" t="s">
        <v>6</v>
      </c>
      <c r="H4" s="66" t="s">
        <v>2</v>
      </c>
      <c r="I4" s="12" t="s">
        <v>47</v>
      </c>
      <c r="J4" s="62" t="s">
        <v>6</v>
      </c>
      <c r="K4" s="64" t="s">
        <v>50</v>
      </c>
      <c r="L4" s="12" t="s">
        <v>47</v>
      </c>
      <c r="M4" s="62" t="s">
        <v>6</v>
      </c>
      <c r="N4" s="64" t="s">
        <v>3</v>
      </c>
      <c r="O4" s="12" t="s">
        <v>47</v>
      </c>
      <c r="P4" s="62" t="s">
        <v>6</v>
      </c>
      <c r="Q4" s="72" t="s">
        <v>4</v>
      </c>
      <c r="R4" s="12" t="s">
        <v>47</v>
      </c>
      <c r="S4" s="62" t="s">
        <v>6</v>
      </c>
      <c r="T4" s="64" t="s">
        <v>5</v>
      </c>
      <c r="U4" s="12" t="s">
        <v>47</v>
      </c>
      <c r="V4" s="64" t="s">
        <v>48</v>
      </c>
      <c r="W4" s="12" t="s">
        <v>47</v>
      </c>
      <c r="X4" s="60" t="s">
        <v>12</v>
      </c>
      <c r="Y4" s="12" t="s">
        <v>47</v>
      </c>
      <c r="Z4" s="62" t="s">
        <v>6</v>
      </c>
      <c r="AA4" s="60" t="s">
        <v>13</v>
      </c>
      <c r="AB4" s="12" t="s">
        <v>47</v>
      </c>
      <c r="AC4" s="62" t="s">
        <v>6</v>
      </c>
      <c r="AD4" s="66" t="s">
        <v>54</v>
      </c>
      <c r="AE4" s="66" t="s">
        <v>53</v>
      </c>
      <c r="AF4" s="82"/>
      <c r="AG4" s="87" t="s">
        <v>8</v>
      </c>
      <c r="AH4" s="88"/>
      <c r="AI4" s="62" t="s">
        <v>6</v>
      </c>
      <c r="AJ4" s="89" t="s">
        <v>9</v>
      </c>
      <c r="AK4" s="90"/>
      <c r="AL4" s="62" t="s">
        <v>6</v>
      </c>
      <c r="AM4" s="85" t="s">
        <v>46</v>
      </c>
      <c r="AN4" s="62" t="s">
        <v>6</v>
      </c>
      <c r="AO4" s="85" t="s">
        <v>56</v>
      </c>
      <c r="AP4" s="74" t="s">
        <v>14</v>
      </c>
      <c r="AQ4" s="62" t="s">
        <v>6</v>
      </c>
      <c r="AR4" s="74" t="s">
        <v>15</v>
      </c>
      <c r="AS4" s="84"/>
      <c r="AT4" s="83"/>
    </row>
    <row r="5" spans="1:47" ht="53.25" customHeight="1" x14ac:dyDescent="0.3">
      <c r="A5" s="71"/>
      <c r="B5" s="65"/>
      <c r="C5" s="13"/>
      <c r="D5" s="63"/>
      <c r="E5" s="65"/>
      <c r="F5" s="13"/>
      <c r="G5" s="77"/>
      <c r="H5" s="67"/>
      <c r="I5" s="13"/>
      <c r="J5" s="63"/>
      <c r="K5" s="65"/>
      <c r="L5" s="13"/>
      <c r="M5" s="63"/>
      <c r="N5" s="65"/>
      <c r="O5" s="13"/>
      <c r="P5" s="63"/>
      <c r="Q5" s="73"/>
      <c r="R5" s="13"/>
      <c r="S5" s="63"/>
      <c r="T5" s="65"/>
      <c r="U5" s="13"/>
      <c r="V5" s="65"/>
      <c r="W5" s="13"/>
      <c r="X5" s="61"/>
      <c r="Y5" s="13"/>
      <c r="Z5" s="63"/>
      <c r="AA5" s="61"/>
      <c r="AB5" s="13"/>
      <c r="AC5" s="63"/>
      <c r="AD5" s="67"/>
      <c r="AE5" s="67"/>
      <c r="AF5" s="82"/>
      <c r="AG5" s="5" t="s">
        <v>10</v>
      </c>
      <c r="AH5" s="5" t="s">
        <v>11</v>
      </c>
      <c r="AI5" s="63"/>
      <c r="AJ5" s="8" t="s">
        <v>10</v>
      </c>
      <c r="AK5" s="8" t="s">
        <v>11</v>
      </c>
      <c r="AL5" s="63"/>
      <c r="AM5" s="86"/>
      <c r="AN5" s="63"/>
      <c r="AO5" s="86"/>
      <c r="AP5" s="75"/>
      <c r="AQ5" s="63"/>
      <c r="AR5" s="75"/>
      <c r="AS5" s="75"/>
      <c r="AT5" s="61"/>
    </row>
    <row r="6" spans="1:47" ht="18" customHeight="1" x14ac:dyDescent="0.35">
      <c r="A6" s="30" t="s">
        <v>17</v>
      </c>
      <c r="B6" s="7">
        <v>3</v>
      </c>
      <c r="C6" s="6">
        <v>144</v>
      </c>
      <c r="D6" s="6"/>
      <c r="E6" s="7">
        <v>4</v>
      </c>
      <c r="F6" s="6">
        <v>130</v>
      </c>
      <c r="G6" s="6"/>
      <c r="H6" s="7">
        <v>7</v>
      </c>
      <c r="I6" s="6">
        <v>104</v>
      </c>
      <c r="J6" s="6"/>
      <c r="K6" s="7">
        <v>6</v>
      </c>
      <c r="L6" s="6">
        <f>56*2.5</f>
        <v>140</v>
      </c>
      <c r="M6" s="6"/>
      <c r="N6" s="7">
        <v>6</v>
      </c>
      <c r="O6" s="6">
        <v>140</v>
      </c>
      <c r="P6" s="7"/>
      <c r="Q6" s="9">
        <v>7</v>
      </c>
      <c r="R6" s="50">
        <f>52*1.2</f>
        <v>62.4</v>
      </c>
      <c r="S6" s="26"/>
      <c r="T6" s="9"/>
      <c r="U6" s="9"/>
      <c r="V6" s="9">
        <v>4</v>
      </c>
      <c r="W6" s="9">
        <v>130</v>
      </c>
      <c r="X6" s="14">
        <v>7</v>
      </c>
      <c r="Y6" s="9">
        <v>52</v>
      </c>
      <c r="Z6" s="26"/>
      <c r="AA6" s="26">
        <v>6</v>
      </c>
      <c r="AB6" s="26">
        <v>56</v>
      </c>
      <c r="AC6" s="26"/>
      <c r="AD6" s="9"/>
      <c r="AE6" s="9"/>
      <c r="AF6" s="82"/>
      <c r="AG6" s="7"/>
      <c r="AH6" s="7"/>
      <c r="AI6" s="7">
        <v>10</v>
      </c>
      <c r="AJ6" s="9"/>
      <c r="AK6" s="9"/>
      <c r="AL6" s="26">
        <v>10</v>
      </c>
      <c r="AM6" s="7"/>
      <c r="AN6" s="7"/>
      <c r="AO6" s="9"/>
      <c r="AP6" s="21" t="s">
        <v>67</v>
      </c>
      <c r="AQ6" s="21"/>
      <c r="AR6" s="7"/>
      <c r="AS6" s="54">
        <f>SUM(C6,D6,F6,G6,I6,J6,L6,M6,O6,P6,R6,U6,W6,Y6,AD6,AE6,AI6,AN6,AB6,AC6,Z6)</f>
        <v>968.4</v>
      </c>
      <c r="AT6" s="11">
        <v>6</v>
      </c>
    </row>
    <row r="7" spans="1:47" ht="18" customHeight="1" x14ac:dyDescent="0.35">
      <c r="A7" s="30" t="s">
        <v>18</v>
      </c>
      <c r="B7" s="7">
        <v>9</v>
      </c>
      <c r="C7" s="6">
        <v>90</v>
      </c>
      <c r="D7" s="6"/>
      <c r="E7" s="7">
        <v>8</v>
      </c>
      <c r="F7" s="6">
        <v>96</v>
      </c>
      <c r="G7" s="6">
        <v>50</v>
      </c>
      <c r="H7" s="7">
        <v>3</v>
      </c>
      <c r="I7" s="1">
        <v>144</v>
      </c>
      <c r="J7" s="6"/>
      <c r="K7" s="7">
        <v>5</v>
      </c>
      <c r="L7" s="6">
        <f>60*2.5</f>
        <v>150</v>
      </c>
      <c r="M7" s="6"/>
      <c r="N7" s="7">
        <v>7</v>
      </c>
      <c r="O7" s="6">
        <v>130</v>
      </c>
      <c r="P7" s="7"/>
      <c r="Q7" s="9">
        <v>5</v>
      </c>
      <c r="R7" s="50">
        <f>60*1.2</f>
        <v>72</v>
      </c>
      <c r="S7" s="26"/>
      <c r="T7" s="9"/>
      <c r="U7" s="9"/>
      <c r="V7" s="9">
        <v>6</v>
      </c>
      <c r="W7" s="9">
        <v>112</v>
      </c>
      <c r="X7" s="14">
        <v>5</v>
      </c>
      <c r="Y7" s="9">
        <v>60</v>
      </c>
      <c r="Z7" s="26"/>
      <c r="AA7" s="26">
        <v>1</v>
      </c>
      <c r="AB7" s="26">
        <v>90</v>
      </c>
      <c r="AC7" s="26">
        <v>10</v>
      </c>
      <c r="AD7" s="9"/>
      <c r="AE7" s="9"/>
      <c r="AF7" s="82"/>
      <c r="AG7" s="7"/>
      <c r="AH7" s="7"/>
      <c r="AI7" s="7">
        <v>10</v>
      </c>
      <c r="AJ7" s="9"/>
      <c r="AK7" s="9"/>
      <c r="AL7" s="26"/>
      <c r="AM7" s="7"/>
      <c r="AN7" s="7"/>
      <c r="AO7" s="9"/>
      <c r="AP7" s="9">
        <v>4</v>
      </c>
      <c r="AQ7" s="26"/>
      <c r="AR7" s="7"/>
      <c r="AS7" s="54">
        <f t="shared" ref="AS7:AS14" si="0">SUM(C7,D7,F7,G7,I7,J7,L7,M7,O7,P7,R7,U7,W7,Y7,AD7,AE7,AI7,AN7,AB7,AC7,Z7)</f>
        <v>1014</v>
      </c>
      <c r="AT7" s="11">
        <v>5</v>
      </c>
    </row>
    <row r="8" spans="1:47" ht="18" customHeight="1" x14ac:dyDescent="0.35">
      <c r="A8" s="30" t="s">
        <v>20</v>
      </c>
      <c r="B8" s="7">
        <v>7</v>
      </c>
      <c r="C8" s="6">
        <v>104</v>
      </c>
      <c r="D8" s="6"/>
      <c r="E8" s="7">
        <v>1</v>
      </c>
      <c r="F8" s="6">
        <v>180</v>
      </c>
      <c r="G8" s="6"/>
      <c r="H8" s="7">
        <v>2</v>
      </c>
      <c r="I8" s="6">
        <v>160</v>
      </c>
      <c r="J8" s="6"/>
      <c r="K8" s="7">
        <v>4</v>
      </c>
      <c r="L8" s="6">
        <f>65*2.5</f>
        <v>162.5</v>
      </c>
      <c r="M8" s="10">
        <v>30</v>
      </c>
      <c r="N8" s="7">
        <v>3</v>
      </c>
      <c r="O8" s="6">
        <v>180</v>
      </c>
      <c r="P8" s="7"/>
      <c r="Q8" s="9">
        <v>2</v>
      </c>
      <c r="R8" s="50">
        <f>80*1.2</f>
        <v>96</v>
      </c>
      <c r="S8" s="26"/>
      <c r="T8" s="9"/>
      <c r="U8" s="9"/>
      <c r="V8" s="9">
        <v>8</v>
      </c>
      <c r="W8" s="9">
        <v>96</v>
      </c>
      <c r="X8" s="14">
        <v>6</v>
      </c>
      <c r="Y8" s="9">
        <v>56</v>
      </c>
      <c r="Z8" s="26"/>
      <c r="AA8" s="26">
        <v>5</v>
      </c>
      <c r="AB8" s="26">
        <v>60</v>
      </c>
      <c r="AC8" s="26"/>
      <c r="AD8" s="9"/>
      <c r="AE8" s="9"/>
      <c r="AF8" s="82"/>
      <c r="AG8" s="7"/>
      <c r="AH8" s="7"/>
      <c r="AI8" s="7">
        <v>10</v>
      </c>
      <c r="AJ8" s="9"/>
      <c r="AK8" s="9"/>
      <c r="AL8" s="26">
        <v>20</v>
      </c>
      <c r="AM8" s="7"/>
      <c r="AN8" s="7"/>
      <c r="AO8" s="9"/>
      <c r="AP8" s="9">
        <v>6</v>
      </c>
      <c r="AQ8" s="26"/>
      <c r="AR8" s="7"/>
      <c r="AS8" s="54">
        <f t="shared" si="0"/>
        <v>1134.5</v>
      </c>
      <c r="AT8" s="11">
        <v>4</v>
      </c>
    </row>
    <row r="9" spans="1:47" ht="18" customHeight="1" x14ac:dyDescent="0.35">
      <c r="A9" s="30" t="s">
        <v>23</v>
      </c>
      <c r="B9" s="7">
        <v>6</v>
      </c>
      <c r="C9" s="6">
        <v>112</v>
      </c>
      <c r="D9" s="6"/>
      <c r="E9" s="7">
        <v>5</v>
      </c>
      <c r="F9" s="6">
        <v>120</v>
      </c>
      <c r="G9" s="6"/>
      <c r="H9" s="7">
        <v>6</v>
      </c>
      <c r="I9" s="6">
        <v>112</v>
      </c>
      <c r="J9" s="6"/>
      <c r="K9" s="7">
        <v>8</v>
      </c>
      <c r="L9" s="6">
        <f>48*2.5</f>
        <v>120</v>
      </c>
      <c r="M9" s="6"/>
      <c r="N9" s="7">
        <v>9</v>
      </c>
      <c r="O9" s="46">
        <v>112.5</v>
      </c>
      <c r="P9" s="7"/>
      <c r="Q9" s="9">
        <v>3</v>
      </c>
      <c r="R9" s="50">
        <f>72*1.2</f>
        <v>86.399999999999991</v>
      </c>
      <c r="S9" s="26"/>
      <c r="T9" s="9"/>
      <c r="U9" s="9"/>
      <c r="V9" s="9">
        <v>2</v>
      </c>
      <c r="W9" s="9">
        <v>160</v>
      </c>
      <c r="X9" s="14">
        <v>4</v>
      </c>
      <c r="Y9" s="9">
        <v>65</v>
      </c>
      <c r="Z9" s="26"/>
      <c r="AA9" s="26">
        <v>4</v>
      </c>
      <c r="AB9" s="26">
        <v>65</v>
      </c>
      <c r="AC9" s="26"/>
      <c r="AD9" s="9"/>
      <c r="AE9" s="9"/>
      <c r="AF9" s="82"/>
      <c r="AG9" s="7"/>
      <c r="AH9" s="7"/>
      <c r="AI9" s="7"/>
      <c r="AJ9" s="9"/>
      <c r="AK9" s="9"/>
      <c r="AL9" s="26"/>
      <c r="AM9" s="7"/>
      <c r="AN9" s="26">
        <v>10</v>
      </c>
      <c r="AO9" s="9"/>
      <c r="AP9" s="9"/>
      <c r="AQ9" s="26"/>
      <c r="AR9" s="7"/>
      <c r="AS9" s="54">
        <f t="shared" si="0"/>
        <v>962.9</v>
      </c>
      <c r="AT9" s="11">
        <v>7</v>
      </c>
    </row>
    <row r="10" spans="1:47" ht="18" customHeight="1" x14ac:dyDescent="0.35">
      <c r="A10" s="30" t="s">
        <v>30</v>
      </c>
      <c r="B10" s="7">
        <v>1</v>
      </c>
      <c r="C10" s="6">
        <v>180</v>
      </c>
      <c r="D10" s="6"/>
      <c r="E10" s="7">
        <v>3</v>
      </c>
      <c r="F10" s="6">
        <v>144</v>
      </c>
      <c r="G10" s="6"/>
      <c r="H10" s="7">
        <v>8</v>
      </c>
      <c r="I10" s="6">
        <v>96</v>
      </c>
      <c r="J10" s="6"/>
      <c r="K10" s="7">
        <v>2</v>
      </c>
      <c r="L10" s="6">
        <f>80*2.5</f>
        <v>200</v>
      </c>
      <c r="M10" s="10">
        <v>40</v>
      </c>
      <c r="N10" s="7">
        <v>4</v>
      </c>
      <c r="O10" s="46">
        <v>162.5</v>
      </c>
      <c r="P10" s="7"/>
      <c r="Q10" s="9">
        <v>4</v>
      </c>
      <c r="R10" s="50">
        <f>65*1.2</f>
        <v>78</v>
      </c>
      <c r="S10" s="26"/>
      <c r="T10" s="9"/>
      <c r="U10" s="9"/>
      <c r="V10" s="9">
        <v>1</v>
      </c>
      <c r="W10" s="9">
        <v>180</v>
      </c>
      <c r="X10" s="14">
        <v>2</v>
      </c>
      <c r="Y10" s="9">
        <v>80</v>
      </c>
      <c r="Z10" s="26"/>
      <c r="AA10" s="26">
        <v>2</v>
      </c>
      <c r="AB10" s="26">
        <v>80</v>
      </c>
      <c r="AC10" s="26">
        <v>10</v>
      </c>
      <c r="AD10" s="9"/>
      <c r="AE10" s="9"/>
      <c r="AF10" s="82"/>
      <c r="AG10" s="7"/>
      <c r="AH10" s="7"/>
      <c r="AI10" s="7"/>
      <c r="AJ10" s="9"/>
      <c r="AK10" s="9"/>
      <c r="AL10" s="26">
        <v>20</v>
      </c>
      <c r="AM10" s="7"/>
      <c r="AN10" s="26"/>
      <c r="AO10" s="9"/>
      <c r="AP10" s="9">
        <v>1</v>
      </c>
      <c r="AQ10" s="26"/>
      <c r="AR10" s="7"/>
      <c r="AS10" s="54">
        <f t="shared" si="0"/>
        <v>1250.5</v>
      </c>
      <c r="AT10" s="11">
        <v>2</v>
      </c>
    </row>
    <row r="11" spans="1:47" ht="18" customHeight="1" x14ac:dyDescent="0.35">
      <c r="A11" s="30" t="s">
        <v>33</v>
      </c>
      <c r="B11" s="7">
        <v>2</v>
      </c>
      <c r="C11" s="6">
        <v>160</v>
      </c>
      <c r="D11" s="6"/>
      <c r="E11" s="7">
        <v>2</v>
      </c>
      <c r="F11" s="6">
        <v>160</v>
      </c>
      <c r="G11" s="6"/>
      <c r="H11" s="7">
        <v>1</v>
      </c>
      <c r="I11" s="6">
        <v>180</v>
      </c>
      <c r="J11" s="6"/>
      <c r="K11" s="7">
        <v>1</v>
      </c>
      <c r="L11" s="6">
        <f>90*2.5</f>
        <v>225</v>
      </c>
      <c r="M11" s="6"/>
      <c r="N11" s="7">
        <v>2</v>
      </c>
      <c r="O11" s="6">
        <v>200</v>
      </c>
      <c r="P11" s="7"/>
      <c r="Q11" s="9">
        <v>1</v>
      </c>
      <c r="R11" s="50">
        <f>90*1.2</f>
        <v>108</v>
      </c>
      <c r="S11" s="26"/>
      <c r="T11" s="9"/>
      <c r="U11" s="9"/>
      <c r="V11" s="9">
        <v>5</v>
      </c>
      <c r="W11" s="9">
        <v>120</v>
      </c>
      <c r="X11" s="14">
        <v>3</v>
      </c>
      <c r="Y11" s="9">
        <v>72</v>
      </c>
      <c r="Z11" s="26"/>
      <c r="AA11" s="26">
        <v>3</v>
      </c>
      <c r="AB11" s="26">
        <v>72</v>
      </c>
      <c r="AC11" s="26"/>
      <c r="AD11" s="9"/>
      <c r="AE11" s="9"/>
      <c r="AF11" s="82"/>
      <c r="AG11" s="7"/>
      <c r="AH11" s="7"/>
      <c r="AI11" s="7"/>
      <c r="AJ11" s="9"/>
      <c r="AK11" s="9"/>
      <c r="AL11" s="26"/>
      <c r="AM11" s="7"/>
      <c r="AN11" s="26"/>
      <c r="AO11" s="9"/>
      <c r="AP11" s="9">
        <v>7</v>
      </c>
      <c r="AQ11" s="26"/>
      <c r="AR11" s="7"/>
      <c r="AS11" s="54">
        <f t="shared" si="0"/>
        <v>1297</v>
      </c>
      <c r="AT11" s="11">
        <v>1</v>
      </c>
    </row>
    <row r="12" spans="1:47" ht="18" customHeight="1" x14ac:dyDescent="0.35">
      <c r="A12" s="30" t="s">
        <v>34</v>
      </c>
      <c r="B12" s="7">
        <v>8</v>
      </c>
      <c r="C12" s="6">
        <v>96</v>
      </c>
      <c r="D12" s="6"/>
      <c r="E12" s="7">
        <v>9</v>
      </c>
      <c r="F12" s="1">
        <v>90</v>
      </c>
      <c r="G12" s="6"/>
      <c r="H12" s="7">
        <v>9</v>
      </c>
      <c r="I12" s="6">
        <v>90</v>
      </c>
      <c r="J12" s="6"/>
      <c r="K12" s="7">
        <v>9</v>
      </c>
      <c r="L12" s="6">
        <f>45*2.5</f>
        <v>112.5</v>
      </c>
      <c r="M12" s="6"/>
      <c r="N12" s="7">
        <v>8</v>
      </c>
      <c r="O12" s="6">
        <v>120</v>
      </c>
      <c r="P12" s="7"/>
      <c r="Q12" s="9">
        <v>8</v>
      </c>
      <c r="R12" s="50">
        <f>48*1.2</f>
        <v>57.599999999999994</v>
      </c>
      <c r="S12" s="26"/>
      <c r="T12" s="9"/>
      <c r="U12" s="9"/>
      <c r="V12" s="9">
        <v>9</v>
      </c>
      <c r="W12" s="9">
        <v>90</v>
      </c>
      <c r="X12" s="9">
        <v>9</v>
      </c>
      <c r="Y12" s="9">
        <v>45</v>
      </c>
      <c r="Z12" s="26"/>
      <c r="AA12" s="26">
        <v>7</v>
      </c>
      <c r="AB12" s="26">
        <v>52</v>
      </c>
      <c r="AC12" s="26"/>
      <c r="AD12" s="9"/>
      <c r="AE12" s="9"/>
      <c r="AF12" s="82"/>
      <c r="AG12" s="7"/>
      <c r="AH12" s="7"/>
      <c r="AI12" s="7">
        <v>10</v>
      </c>
      <c r="AJ12" s="9"/>
      <c r="AK12" s="9"/>
      <c r="AL12" s="26"/>
      <c r="AM12" s="7"/>
      <c r="AN12" s="26"/>
      <c r="AO12" s="9"/>
      <c r="AP12" s="9"/>
      <c r="AQ12" s="26"/>
      <c r="AR12" s="7"/>
      <c r="AS12" s="54">
        <f t="shared" si="0"/>
        <v>763.1</v>
      </c>
      <c r="AT12" s="11">
        <v>9</v>
      </c>
    </row>
    <row r="13" spans="1:47" ht="18" customHeight="1" x14ac:dyDescent="0.35">
      <c r="A13" s="30" t="s">
        <v>36</v>
      </c>
      <c r="B13" s="7">
        <v>4</v>
      </c>
      <c r="C13" s="6">
        <v>130</v>
      </c>
      <c r="D13" s="6"/>
      <c r="E13" s="7">
        <v>7</v>
      </c>
      <c r="F13" s="6">
        <v>104</v>
      </c>
      <c r="G13" s="6"/>
      <c r="H13" s="7">
        <v>5</v>
      </c>
      <c r="I13" s="6">
        <v>120</v>
      </c>
      <c r="J13" s="6"/>
      <c r="K13" s="7">
        <v>3</v>
      </c>
      <c r="L13" s="6">
        <f>72*2.5</f>
        <v>180</v>
      </c>
      <c r="M13" s="6"/>
      <c r="N13" s="7">
        <v>1</v>
      </c>
      <c r="O13" s="6">
        <v>225</v>
      </c>
      <c r="P13" s="26">
        <v>30</v>
      </c>
      <c r="Q13" s="9">
        <v>6</v>
      </c>
      <c r="R13" s="50">
        <f>56*1.2</f>
        <v>67.2</v>
      </c>
      <c r="S13" s="26"/>
      <c r="T13" s="9"/>
      <c r="U13" s="9"/>
      <c r="V13" s="9">
        <v>3</v>
      </c>
      <c r="W13" s="9">
        <v>144</v>
      </c>
      <c r="X13" s="14">
        <v>1</v>
      </c>
      <c r="Y13" s="9">
        <v>90</v>
      </c>
      <c r="Z13" s="26">
        <v>10</v>
      </c>
      <c r="AA13" s="26">
        <v>8</v>
      </c>
      <c r="AB13" s="26">
        <v>48</v>
      </c>
      <c r="AC13" s="26"/>
      <c r="AD13" s="9"/>
      <c r="AE13" s="9"/>
      <c r="AF13" s="82"/>
      <c r="AG13" s="7"/>
      <c r="AH13" s="7"/>
      <c r="AI13" s="7"/>
      <c r="AJ13" s="9"/>
      <c r="AK13" s="9"/>
      <c r="AL13" s="26"/>
      <c r="AM13" s="7"/>
      <c r="AN13" s="26">
        <v>10</v>
      </c>
      <c r="AO13" s="9"/>
      <c r="AP13" s="21" t="s">
        <v>66</v>
      </c>
      <c r="AQ13" s="21"/>
      <c r="AR13" s="7"/>
      <c r="AS13" s="54">
        <f t="shared" si="0"/>
        <v>1158.2</v>
      </c>
      <c r="AT13" s="11">
        <v>3</v>
      </c>
    </row>
    <row r="14" spans="1:47" ht="18" customHeight="1" x14ac:dyDescent="0.35">
      <c r="A14" s="30" t="s">
        <v>37</v>
      </c>
      <c r="B14" s="7">
        <v>5</v>
      </c>
      <c r="C14" s="6">
        <v>120</v>
      </c>
      <c r="D14" s="6"/>
      <c r="E14" s="7">
        <v>6</v>
      </c>
      <c r="F14" s="6">
        <v>112</v>
      </c>
      <c r="G14" s="6"/>
      <c r="H14" s="7">
        <v>4</v>
      </c>
      <c r="I14" s="6">
        <v>130</v>
      </c>
      <c r="J14" s="6"/>
      <c r="K14" s="7">
        <v>7</v>
      </c>
      <c r="L14" s="6">
        <f>52*2.5</f>
        <v>130</v>
      </c>
      <c r="M14" s="6"/>
      <c r="N14" s="7">
        <v>5</v>
      </c>
      <c r="O14" s="6">
        <v>150</v>
      </c>
      <c r="P14" s="7"/>
      <c r="Q14" s="9">
        <v>9</v>
      </c>
      <c r="R14" s="50">
        <f>45*1.2</f>
        <v>54</v>
      </c>
      <c r="S14" s="26"/>
      <c r="T14" s="9"/>
      <c r="U14" s="9"/>
      <c r="V14" s="9">
        <v>7</v>
      </c>
      <c r="W14" s="9">
        <v>104</v>
      </c>
      <c r="X14" s="14">
        <v>8</v>
      </c>
      <c r="Y14" s="9">
        <v>48</v>
      </c>
      <c r="Z14" s="26"/>
      <c r="AA14" s="26">
        <v>9</v>
      </c>
      <c r="AB14" s="26">
        <v>45</v>
      </c>
      <c r="AC14" s="26"/>
      <c r="AD14" s="9"/>
      <c r="AE14" s="9"/>
      <c r="AF14" s="82"/>
      <c r="AG14" s="7"/>
      <c r="AH14" s="7"/>
      <c r="AI14" s="7">
        <v>10</v>
      </c>
      <c r="AJ14" s="9"/>
      <c r="AK14" s="9"/>
      <c r="AL14" s="26">
        <v>10</v>
      </c>
      <c r="AM14" s="7"/>
      <c r="AN14" s="7"/>
      <c r="AO14" s="9"/>
      <c r="AP14" s="9">
        <v>2</v>
      </c>
      <c r="AQ14" s="26"/>
      <c r="AR14" s="7"/>
      <c r="AS14" s="54">
        <f t="shared" si="0"/>
        <v>903</v>
      </c>
      <c r="AT14" s="11">
        <v>8</v>
      </c>
    </row>
    <row r="15" spans="1:47" s="3" customFormat="1" x14ac:dyDescent="0.3"/>
    <row r="16" spans="1:47" s="3" customFormat="1" x14ac:dyDescent="0.3"/>
    <row r="17" spans="20:33" s="3" customFormat="1" x14ac:dyDescent="0.3"/>
    <row r="18" spans="20:33" s="3" customFormat="1" x14ac:dyDescent="0.3"/>
    <row r="19" spans="20:33" s="3" customFormat="1" x14ac:dyDescent="0.3"/>
    <row r="20" spans="20:33" s="3" customFormat="1" x14ac:dyDescent="0.3"/>
    <row r="21" spans="20:33" s="3" customFormat="1" x14ac:dyDescent="0.3"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20:33" x14ac:dyDescent="0.3">
      <c r="X22" s="19"/>
    </row>
  </sheetData>
  <sortState ref="AX6:AX14">
    <sortCondition descending="1" ref="AX6"/>
  </sortState>
  <mergeCells count="37">
    <mergeCell ref="AF3:AF14"/>
    <mergeCell ref="AT3:AT5"/>
    <mergeCell ref="AS3:AS5"/>
    <mergeCell ref="AG3:AR3"/>
    <mergeCell ref="AE4:AE5"/>
    <mergeCell ref="AO4:AO5"/>
    <mergeCell ref="AM4:AM5"/>
    <mergeCell ref="AG4:AH4"/>
    <mergeCell ref="AJ4:AK4"/>
    <mergeCell ref="AL4:AL5"/>
    <mergeCell ref="AD4:AD5"/>
    <mergeCell ref="AN4:AN5"/>
    <mergeCell ref="AI4:AI5"/>
    <mergeCell ref="A2:AT2"/>
    <mergeCell ref="A3:A5"/>
    <mergeCell ref="N4:N5"/>
    <mergeCell ref="S4:S5"/>
    <mergeCell ref="Q4:Q5"/>
    <mergeCell ref="K4:K5"/>
    <mergeCell ref="AP4:AP5"/>
    <mergeCell ref="AR4:AR5"/>
    <mergeCell ref="B4:B5"/>
    <mergeCell ref="G4:G5"/>
    <mergeCell ref="D4:D5"/>
    <mergeCell ref="B3:AE3"/>
    <mergeCell ref="AQ4:AQ5"/>
    <mergeCell ref="AA4:AA5"/>
    <mergeCell ref="AC4:AC5"/>
    <mergeCell ref="Z4:Z5"/>
    <mergeCell ref="E4:E5"/>
    <mergeCell ref="V4:V5"/>
    <mergeCell ref="T4:T5"/>
    <mergeCell ref="X4:X5"/>
    <mergeCell ref="M4:M5"/>
    <mergeCell ref="P4:P5"/>
    <mergeCell ref="H4:H5"/>
    <mergeCell ref="J4:J5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X14"/>
  <sheetViews>
    <sheetView zoomScale="115" zoomScaleNormal="115" workbookViewId="0">
      <selection activeCell="A2" sqref="A2:AT2"/>
    </sheetView>
  </sheetViews>
  <sheetFormatPr defaultColWidth="9.1796875" defaultRowHeight="14" x14ac:dyDescent="0.3"/>
  <cols>
    <col min="1" max="1" width="19.81640625" style="1" customWidth="1"/>
    <col min="2" max="2" width="4.1796875" style="1" customWidth="1"/>
    <col min="3" max="4" width="4.81640625" style="1" customWidth="1"/>
    <col min="5" max="5" width="4" style="1" customWidth="1"/>
    <col min="6" max="6" width="5.1796875" style="1" customWidth="1"/>
    <col min="7" max="7" width="4.54296875" style="1" customWidth="1"/>
    <col min="8" max="10" width="5.1796875" style="1" customWidth="1"/>
    <col min="11" max="11" width="4.81640625" style="1" customWidth="1"/>
    <col min="12" max="12" width="7" style="1" customWidth="1"/>
    <col min="13" max="13" width="4.453125" style="1" bestFit="1" customWidth="1"/>
    <col min="14" max="14" width="4.1796875" style="1" customWidth="1"/>
    <col min="15" max="15" width="7.26953125" style="1" bestFit="1" customWidth="1"/>
    <col min="16" max="16" width="4.54296875" style="1" customWidth="1"/>
    <col min="17" max="17" width="3.26953125" style="1" customWidth="1"/>
    <col min="18" max="18" width="7.26953125" style="1" bestFit="1" customWidth="1"/>
    <col min="19" max="19" width="4.7265625" style="1" customWidth="1"/>
    <col min="20" max="20" width="0.26953125" style="1" hidden="1" customWidth="1"/>
    <col min="21" max="21" width="4.7265625" style="1" hidden="1" customWidth="1"/>
    <col min="22" max="22" width="3.26953125" style="1" customWidth="1"/>
    <col min="23" max="23" width="6.453125" style="1" customWidth="1"/>
    <col min="24" max="30" width="3.81640625" style="1" customWidth="1"/>
    <col min="31" max="31" width="0.81640625" style="1" customWidth="1"/>
    <col min="32" max="32" width="2.7265625" style="1" hidden="1" customWidth="1"/>
    <col min="33" max="33" width="3.453125" style="1" hidden="1" customWidth="1"/>
    <col min="34" max="34" width="3.453125" style="1" customWidth="1"/>
    <col min="35" max="35" width="2.7265625" style="1" customWidth="1"/>
    <col min="36" max="36" width="2.26953125" style="1" customWidth="1"/>
    <col min="37" max="37" width="3.26953125" style="1" bestFit="1" customWidth="1"/>
    <col min="38" max="39" width="3.26953125" style="1" customWidth="1"/>
    <col min="40" max="41" width="4" style="1" customWidth="1"/>
    <col min="42" max="43" width="3.26953125" style="1" customWidth="1"/>
    <col min="44" max="44" width="2.7265625" style="1" customWidth="1"/>
    <col min="45" max="45" width="7.7265625" style="1" customWidth="1"/>
    <col min="46" max="46" width="6.54296875" style="1" customWidth="1"/>
    <col min="47" max="16384" width="9.1796875" style="1"/>
  </cols>
  <sheetData>
    <row r="2" spans="1:50" ht="23" x14ac:dyDescent="0.5">
      <c r="A2" s="68" t="s">
        <v>69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4"/>
    </row>
    <row r="3" spans="1:50" ht="15" customHeight="1" x14ac:dyDescent="0.3">
      <c r="A3" s="69" t="s">
        <v>0</v>
      </c>
      <c r="B3" s="78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80"/>
      <c r="AE3" s="81"/>
      <c r="AF3" s="78" t="s">
        <v>7</v>
      </c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4" t="s">
        <v>51</v>
      </c>
      <c r="AT3" s="60" t="s">
        <v>16</v>
      </c>
    </row>
    <row r="4" spans="1:50" ht="87" customHeight="1" x14ac:dyDescent="0.3">
      <c r="A4" s="70"/>
      <c r="B4" s="64" t="s">
        <v>52</v>
      </c>
      <c r="C4" s="12" t="s">
        <v>47</v>
      </c>
      <c r="D4" s="62" t="s">
        <v>6</v>
      </c>
      <c r="E4" s="64" t="s">
        <v>49</v>
      </c>
      <c r="F4" s="12" t="s">
        <v>47</v>
      </c>
      <c r="G4" s="76" t="s">
        <v>6</v>
      </c>
      <c r="H4" s="66" t="s">
        <v>2</v>
      </c>
      <c r="I4" s="12" t="s">
        <v>47</v>
      </c>
      <c r="J4" s="62" t="s">
        <v>6</v>
      </c>
      <c r="K4" s="64" t="s">
        <v>50</v>
      </c>
      <c r="L4" s="12" t="s">
        <v>47</v>
      </c>
      <c r="M4" s="62" t="s">
        <v>6</v>
      </c>
      <c r="N4" s="64" t="s">
        <v>3</v>
      </c>
      <c r="O4" s="12" t="s">
        <v>47</v>
      </c>
      <c r="P4" s="62" t="s">
        <v>6</v>
      </c>
      <c r="Q4" s="72" t="s">
        <v>4</v>
      </c>
      <c r="R4" s="12" t="s">
        <v>47</v>
      </c>
      <c r="S4" s="62" t="s">
        <v>6</v>
      </c>
      <c r="T4" s="64" t="s">
        <v>5</v>
      </c>
      <c r="U4" s="12" t="s">
        <v>47</v>
      </c>
      <c r="V4" s="64" t="s">
        <v>48</v>
      </c>
      <c r="W4" s="12" t="s">
        <v>47</v>
      </c>
      <c r="X4" s="60" t="s">
        <v>12</v>
      </c>
      <c r="Y4" s="12" t="s">
        <v>47</v>
      </c>
      <c r="Z4" s="60" t="s">
        <v>13</v>
      </c>
      <c r="AA4" s="12" t="s">
        <v>47</v>
      </c>
      <c r="AB4" s="62" t="s">
        <v>6</v>
      </c>
      <c r="AC4" s="66" t="s">
        <v>54</v>
      </c>
      <c r="AD4" s="66" t="s">
        <v>53</v>
      </c>
      <c r="AE4" s="82"/>
      <c r="AF4" s="87" t="s">
        <v>8</v>
      </c>
      <c r="AG4" s="91"/>
      <c r="AH4" s="62" t="s">
        <v>6</v>
      </c>
      <c r="AI4" s="89" t="s">
        <v>9</v>
      </c>
      <c r="AJ4" s="90"/>
      <c r="AK4" s="62" t="s">
        <v>6</v>
      </c>
      <c r="AL4" s="85" t="s">
        <v>46</v>
      </c>
      <c r="AM4" s="62" t="s">
        <v>6</v>
      </c>
      <c r="AN4" s="85" t="s">
        <v>56</v>
      </c>
      <c r="AO4" s="62" t="s">
        <v>6</v>
      </c>
      <c r="AP4" s="74" t="s">
        <v>14</v>
      </c>
      <c r="AQ4" s="62" t="s">
        <v>6</v>
      </c>
      <c r="AR4" s="74" t="s">
        <v>15</v>
      </c>
      <c r="AS4" s="84"/>
      <c r="AT4" s="83"/>
    </row>
    <row r="5" spans="1:50" ht="53.25" customHeight="1" x14ac:dyDescent="0.3">
      <c r="A5" s="71"/>
      <c r="B5" s="65"/>
      <c r="C5" s="13"/>
      <c r="D5" s="63"/>
      <c r="E5" s="65"/>
      <c r="F5" s="13"/>
      <c r="G5" s="77"/>
      <c r="H5" s="67"/>
      <c r="I5" s="13"/>
      <c r="J5" s="63"/>
      <c r="K5" s="65"/>
      <c r="L5" s="13"/>
      <c r="M5" s="63"/>
      <c r="N5" s="65"/>
      <c r="O5" s="13"/>
      <c r="P5" s="63"/>
      <c r="Q5" s="73"/>
      <c r="R5" s="13"/>
      <c r="S5" s="63"/>
      <c r="T5" s="65"/>
      <c r="U5" s="13"/>
      <c r="V5" s="65"/>
      <c r="W5" s="13"/>
      <c r="X5" s="61"/>
      <c r="Y5" s="13"/>
      <c r="Z5" s="61"/>
      <c r="AA5" s="13"/>
      <c r="AB5" s="63"/>
      <c r="AC5" s="67"/>
      <c r="AD5" s="67"/>
      <c r="AE5" s="82"/>
      <c r="AF5" s="5" t="s">
        <v>10</v>
      </c>
      <c r="AG5" s="5" t="s">
        <v>11</v>
      </c>
      <c r="AH5" s="63"/>
      <c r="AI5" s="8" t="s">
        <v>10</v>
      </c>
      <c r="AJ5" s="8" t="s">
        <v>11</v>
      </c>
      <c r="AK5" s="63"/>
      <c r="AL5" s="86"/>
      <c r="AM5" s="63"/>
      <c r="AN5" s="86"/>
      <c r="AO5" s="63"/>
      <c r="AP5" s="75"/>
      <c r="AQ5" s="63"/>
      <c r="AR5" s="75"/>
      <c r="AS5" s="75"/>
      <c r="AT5" s="61"/>
    </row>
    <row r="6" spans="1:50" ht="15" x14ac:dyDescent="0.3">
      <c r="A6" s="2" t="s">
        <v>19</v>
      </c>
      <c r="B6" s="32">
        <v>1</v>
      </c>
      <c r="C6" s="32">
        <v>180</v>
      </c>
      <c r="D6" s="36">
        <v>285</v>
      </c>
      <c r="E6" s="32">
        <v>3</v>
      </c>
      <c r="F6" s="32">
        <v>144</v>
      </c>
      <c r="G6" s="32">
        <v>50</v>
      </c>
      <c r="H6" s="33">
        <v>1</v>
      </c>
      <c r="I6" s="33">
        <v>180</v>
      </c>
      <c r="J6" s="42"/>
      <c r="K6" s="33">
        <v>1</v>
      </c>
      <c r="L6" s="33">
        <v>225</v>
      </c>
      <c r="M6" s="44">
        <v>20</v>
      </c>
      <c r="N6" s="33">
        <v>1</v>
      </c>
      <c r="O6" s="43">
        <v>225</v>
      </c>
      <c r="P6" s="44">
        <v>55</v>
      </c>
      <c r="Q6" s="44">
        <v>2</v>
      </c>
      <c r="R6" s="51">
        <f>80*1.2</f>
        <v>96</v>
      </c>
      <c r="S6" s="51"/>
      <c r="T6" s="33"/>
      <c r="U6" s="33"/>
      <c r="V6" s="33">
        <v>2</v>
      </c>
      <c r="W6" s="33">
        <v>160</v>
      </c>
      <c r="X6" s="42">
        <v>2</v>
      </c>
      <c r="Y6" s="33">
        <v>80</v>
      </c>
      <c r="Z6" s="45">
        <v>1</v>
      </c>
      <c r="AA6" s="45">
        <v>90</v>
      </c>
      <c r="AB6" s="45"/>
      <c r="AC6" s="45"/>
      <c r="AD6" s="45"/>
      <c r="AE6" s="82"/>
      <c r="AF6" s="47"/>
      <c r="AG6" s="47"/>
      <c r="AH6" s="47"/>
      <c r="AI6" s="48"/>
      <c r="AJ6" s="48"/>
      <c r="AK6" s="28">
        <v>10</v>
      </c>
      <c r="AL6" s="49"/>
      <c r="AM6" s="49"/>
      <c r="AN6" s="49"/>
      <c r="AO6" s="49"/>
      <c r="AP6" s="57">
        <v>1</v>
      </c>
      <c r="AQ6" s="28"/>
      <c r="AR6" s="28"/>
      <c r="AS6" s="53">
        <f t="shared" ref="AS6:AS12" si="0">SUM(C6,D6,F6,G6,I6,Y6,AA6,J6,L6,M6,O6,P6,R6,U6,W6,AB6,AC6,AD6,AH6,AM6,AQ6,AK6,AO6)</f>
        <v>1800</v>
      </c>
      <c r="AT6" s="56">
        <v>1</v>
      </c>
    </row>
    <row r="7" spans="1:50" ht="18" customHeight="1" x14ac:dyDescent="0.3">
      <c r="A7" s="2" t="s">
        <v>21</v>
      </c>
      <c r="B7" s="34">
        <v>3</v>
      </c>
      <c r="C7" s="35">
        <v>144</v>
      </c>
      <c r="D7" s="35"/>
      <c r="E7" s="35">
        <v>5</v>
      </c>
      <c r="F7" s="35">
        <v>120</v>
      </c>
      <c r="G7" s="35">
        <v>50</v>
      </c>
      <c r="H7" s="35">
        <v>3</v>
      </c>
      <c r="I7" s="35">
        <v>144</v>
      </c>
      <c r="J7" s="35"/>
      <c r="K7" s="34">
        <v>3</v>
      </c>
      <c r="L7" s="35">
        <v>180</v>
      </c>
      <c r="M7" s="35"/>
      <c r="N7" s="34">
        <v>2</v>
      </c>
      <c r="O7" s="35">
        <v>200</v>
      </c>
      <c r="P7" s="34"/>
      <c r="Q7" s="38">
        <v>4</v>
      </c>
      <c r="R7" s="52">
        <f>65*1.2</f>
        <v>78</v>
      </c>
      <c r="S7" s="52"/>
      <c r="T7" s="38"/>
      <c r="U7" s="38"/>
      <c r="V7" s="38">
        <v>6</v>
      </c>
      <c r="W7" s="38">
        <v>112</v>
      </c>
      <c r="X7" s="38">
        <v>4</v>
      </c>
      <c r="Y7" s="38">
        <v>65</v>
      </c>
      <c r="Z7" s="38">
        <v>5</v>
      </c>
      <c r="AA7" s="38">
        <v>60</v>
      </c>
      <c r="AB7" s="38"/>
      <c r="AC7" s="38"/>
      <c r="AD7" s="38"/>
      <c r="AE7" s="82"/>
      <c r="AF7" s="7"/>
      <c r="AG7" s="7"/>
      <c r="AH7" s="7"/>
      <c r="AI7" s="9"/>
      <c r="AJ7" s="9"/>
      <c r="AK7" s="26">
        <v>10</v>
      </c>
      <c r="AL7" s="7"/>
      <c r="AM7" s="26">
        <v>10</v>
      </c>
      <c r="AN7" s="9"/>
      <c r="AO7" s="26"/>
      <c r="AP7" s="21" t="s">
        <v>66</v>
      </c>
      <c r="AQ7" s="21"/>
      <c r="AR7" s="7"/>
      <c r="AS7" s="53">
        <f t="shared" si="0"/>
        <v>1173</v>
      </c>
      <c r="AT7" s="56">
        <v>3</v>
      </c>
      <c r="AX7" s="20"/>
    </row>
    <row r="8" spans="1:50" ht="18" customHeight="1" x14ac:dyDescent="0.3">
      <c r="A8" s="2" t="s">
        <v>25</v>
      </c>
      <c r="B8" s="32">
        <v>2</v>
      </c>
      <c r="C8" s="27">
        <v>160</v>
      </c>
      <c r="D8" s="35"/>
      <c r="E8" s="35">
        <v>8</v>
      </c>
      <c r="F8" s="35">
        <v>96</v>
      </c>
      <c r="G8" s="35"/>
      <c r="H8" s="35">
        <v>8</v>
      </c>
      <c r="I8" s="35">
        <v>96</v>
      </c>
      <c r="J8" s="35"/>
      <c r="K8" s="34">
        <v>8</v>
      </c>
      <c r="L8" s="35">
        <v>120</v>
      </c>
      <c r="M8" s="35"/>
      <c r="N8" s="34">
        <v>8</v>
      </c>
      <c r="O8" s="35">
        <v>120</v>
      </c>
      <c r="P8" s="34"/>
      <c r="Q8" s="38">
        <v>5</v>
      </c>
      <c r="R8" s="52">
        <f>60*1.2</f>
        <v>72</v>
      </c>
      <c r="S8" s="52"/>
      <c r="T8" s="38"/>
      <c r="U8" s="38"/>
      <c r="V8" s="38">
        <v>7</v>
      </c>
      <c r="W8" s="39">
        <v>104</v>
      </c>
      <c r="X8" s="38">
        <v>5</v>
      </c>
      <c r="Y8" s="38">
        <v>60</v>
      </c>
      <c r="Z8" s="38">
        <v>2</v>
      </c>
      <c r="AA8" s="38">
        <v>80</v>
      </c>
      <c r="AB8" s="38"/>
      <c r="AC8" s="38"/>
      <c r="AD8" s="39"/>
      <c r="AE8" s="82"/>
      <c r="AF8" s="7"/>
      <c r="AG8" s="7"/>
      <c r="AH8" s="7"/>
      <c r="AI8" s="9"/>
      <c r="AJ8" s="9"/>
      <c r="AK8" s="26">
        <v>10</v>
      </c>
      <c r="AL8" s="7"/>
      <c r="AM8" s="26"/>
      <c r="AN8" s="9"/>
      <c r="AO8" s="26"/>
      <c r="AP8" s="26"/>
      <c r="AQ8" s="26"/>
      <c r="AR8" s="7"/>
      <c r="AS8" s="53">
        <f t="shared" si="0"/>
        <v>918</v>
      </c>
      <c r="AT8" s="56">
        <v>6</v>
      </c>
      <c r="AX8" s="20"/>
    </row>
    <row r="9" spans="1:50" ht="18" customHeight="1" x14ac:dyDescent="0.3">
      <c r="A9" s="2" t="s">
        <v>26</v>
      </c>
      <c r="B9" s="32">
        <v>6</v>
      </c>
      <c r="C9" s="27">
        <v>112</v>
      </c>
      <c r="D9" s="35"/>
      <c r="E9" s="35">
        <v>4</v>
      </c>
      <c r="F9" s="35">
        <v>130</v>
      </c>
      <c r="G9" s="27">
        <v>10</v>
      </c>
      <c r="H9" s="35">
        <v>4</v>
      </c>
      <c r="I9" s="35">
        <v>130</v>
      </c>
      <c r="J9" s="35"/>
      <c r="K9" s="34">
        <v>5</v>
      </c>
      <c r="L9" s="35">
        <v>150</v>
      </c>
      <c r="M9" s="35"/>
      <c r="N9" s="34">
        <v>6</v>
      </c>
      <c r="O9" s="35">
        <v>140</v>
      </c>
      <c r="P9" s="34"/>
      <c r="Q9" s="38">
        <v>7</v>
      </c>
      <c r="R9" s="52">
        <f>52*1.2</f>
        <v>62.4</v>
      </c>
      <c r="S9" s="52"/>
      <c r="T9" s="38"/>
      <c r="U9" s="38"/>
      <c r="V9" s="38">
        <v>8</v>
      </c>
      <c r="W9" s="38">
        <v>96</v>
      </c>
      <c r="X9" s="38">
        <v>8</v>
      </c>
      <c r="Y9" s="38">
        <v>48</v>
      </c>
      <c r="Z9" s="38">
        <v>8</v>
      </c>
      <c r="AA9" s="38">
        <v>48</v>
      </c>
      <c r="AB9" s="38"/>
      <c r="AC9" s="38"/>
      <c r="AD9" s="38"/>
      <c r="AE9" s="82"/>
      <c r="AF9" s="7"/>
      <c r="AG9" s="7"/>
      <c r="AH9" s="7"/>
      <c r="AI9" s="9"/>
      <c r="AJ9" s="9"/>
      <c r="AK9" s="26"/>
      <c r="AL9" s="7"/>
      <c r="AM9" s="26"/>
      <c r="AN9" s="9"/>
      <c r="AO9" s="26"/>
      <c r="AP9" s="26">
        <v>2</v>
      </c>
      <c r="AQ9" s="26"/>
      <c r="AR9" s="7"/>
      <c r="AS9" s="53">
        <f t="shared" si="0"/>
        <v>926.4</v>
      </c>
      <c r="AT9" s="56">
        <v>5</v>
      </c>
      <c r="AX9" s="20"/>
    </row>
    <row r="10" spans="1:50" ht="18" customHeight="1" x14ac:dyDescent="0.3">
      <c r="A10" s="2" t="s">
        <v>28</v>
      </c>
      <c r="B10" s="34">
        <v>9</v>
      </c>
      <c r="C10" s="35">
        <v>90</v>
      </c>
      <c r="D10" s="27"/>
      <c r="E10" s="27">
        <v>6</v>
      </c>
      <c r="F10" s="27">
        <v>112</v>
      </c>
      <c r="G10" s="27"/>
      <c r="H10" s="35">
        <v>9</v>
      </c>
      <c r="I10" s="35">
        <v>90</v>
      </c>
      <c r="J10" s="35"/>
      <c r="K10" s="34">
        <v>4</v>
      </c>
      <c r="L10" s="40">
        <v>162.5</v>
      </c>
      <c r="M10" s="35"/>
      <c r="N10" s="34">
        <v>7</v>
      </c>
      <c r="O10" s="35">
        <v>130</v>
      </c>
      <c r="P10" s="34"/>
      <c r="Q10" s="38">
        <v>6</v>
      </c>
      <c r="R10" s="52">
        <f>56*1.2</f>
        <v>67.2</v>
      </c>
      <c r="S10" s="52"/>
      <c r="T10" s="38"/>
      <c r="U10" s="38"/>
      <c r="V10" s="38">
        <v>9</v>
      </c>
      <c r="W10" s="38">
        <v>90</v>
      </c>
      <c r="X10" s="38">
        <v>6</v>
      </c>
      <c r="Y10" s="38">
        <v>56</v>
      </c>
      <c r="Z10" s="38">
        <v>7</v>
      </c>
      <c r="AA10" s="38">
        <v>52</v>
      </c>
      <c r="AB10" s="38"/>
      <c r="AC10" s="38">
        <v>20</v>
      </c>
      <c r="AD10" s="38"/>
      <c r="AE10" s="82"/>
      <c r="AF10" s="7"/>
      <c r="AG10" s="7"/>
      <c r="AH10" s="7"/>
      <c r="AI10" s="9"/>
      <c r="AJ10" s="9"/>
      <c r="AK10" s="26"/>
      <c r="AL10" s="7"/>
      <c r="AM10" s="26"/>
      <c r="AN10" s="9"/>
      <c r="AO10" s="26"/>
      <c r="AP10" s="26">
        <v>3</v>
      </c>
      <c r="AQ10" s="26"/>
      <c r="AR10" s="7"/>
      <c r="AS10" s="53">
        <f t="shared" si="0"/>
        <v>869.7</v>
      </c>
      <c r="AT10" s="56">
        <v>9</v>
      </c>
      <c r="AX10" s="20"/>
    </row>
    <row r="11" spans="1:50" s="3" customFormat="1" ht="15" x14ac:dyDescent="0.3">
      <c r="A11" s="2" t="s">
        <v>29</v>
      </c>
      <c r="B11" s="32">
        <v>5</v>
      </c>
      <c r="C11" s="27">
        <v>120</v>
      </c>
      <c r="D11" s="27"/>
      <c r="E11" s="27">
        <v>2</v>
      </c>
      <c r="F11" s="27">
        <v>160</v>
      </c>
      <c r="G11" s="27"/>
      <c r="H11" s="27">
        <v>2</v>
      </c>
      <c r="I11" s="27">
        <v>160</v>
      </c>
      <c r="J11" s="41">
        <v>50</v>
      </c>
      <c r="K11" s="27">
        <v>6</v>
      </c>
      <c r="L11" s="27">
        <v>140</v>
      </c>
      <c r="M11" s="27"/>
      <c r="N11" s="27">
        <v>3</v>
      </c>
      <c r="O11" s="27">
        <v>180</v>
      </c>
      <c r="P11" s="27"/>
      <c r="Q11" s="27">
        <v>8</v>
      </c>
      <c r="R11" s="40">
        <f>48*1.2</f>
        <v>57.599999999999994</v>
      </c>
      <c r="S11" s="58"/>
      <c r="T11" s="27"/>
      <c r="U11" s="27"/>
      <c r="V11" s="27">
        <v>5</v>
      </c>
      <c r="W11" s="27">
        <v>120</v>
      </c>
      <c r="X11" s="27">
        <v>9</v>
      </c>
      <c r="Y11" s="27">
        <v>45</v>
      </c>
      <c r="Z11" s="27">
        <v>6</v>
      </c>
      <c r="AA11" s="27">
        <v>56</v>
      </c>
      <c r="AB11" s="27"/>
      <c r="AC11" s="27"/>
      <c r="AD11" s="27"/>
      <c r="AE11" s="82"/>
      <c r="AF11" s="2"/>
      <c r="AG11" s="2"/>
      <c r="AH11" s="2"/>
      <c r="AI11" s="2"/>
      <c r="AJ11" s="2"/>
      <c r="AK11" s="2"/>
      <c r="AL11" s="2"/>
      <c r="AM11" s="31"/>
      <c r="AN11" s="2"/>
      <c r="AO11" s="2"/>
      <c r="AP11" s="29">
        <v>4</v>
      </c>
      <c r="AQ11" s="31"/>
      <c r="AR11" s="2"/>
      <c r="AS11" s="53">
        <f t="shared" si="0"/>
        <v>1088.5999999999999</v>
      </c>
      <c r="AT11" s="56">
        <v>4</v>
      </c>
    </row>
    <row r="12" spans="1:50" s="3" customFormat="1" ht="15" x14ac:dyDescent="0.3">
      <c r="A12" s="2" t="s">
        <v>32</v>
      </c>
      <c r="B12" s="34">
        <v>8</v>
      </c>
      <c r="C12" s="35">
        <v>96</v>
      </c>
      <c r="D12" s="27"/>
      <c r="E12" s="27">
        <v>7</v>
      </c>
      <c r="F12" s="27">
        <v>104</v>
      </c>
      <c r="G12" s="27"/>
      <c r="H12" s="27">
        <v>7</v>
      </c>
      <c r="I12" s="27">
        <v>104</v>
      </c>
      <c r="J12" s="27"/>
      <c r="K12" s="27">
        <v>7</v>
      </c>
      <c r="L12" s="27">
        <v>130</v>
      </c>
      <c r="M12" s="27"/>
      <c r="N12" s="27">
        <v>5</v>
      </c>
      <c r="O12" s="27">
        <v>150</v>
      </c>
      <c r="P12" s="27"/>
      <c r="Q12" s="27">
        <v>3</v>
      </c>
      <c r="R12" s="40">
        <f>72*1.2</f>
        <v>86.399999999999991</v>
      </c>
      <c r="S12" s="58"/>
      <c r="T12" s="27"/>
      <c r="U12" s="27"/>
      <c r="V12" s="27">
        <v>4</v>
      </c>
      <c r="W12" s="27">
        <v>130</v>
      </c>
      <c r="X12" s="27">
        <v>7</v>
      </c>
      <c r="Y12" s="27">
        <v>52</v>
      </c>
      <c r="Z12" s="27">
        <v>9</v>
      </c>
      <c r="AA12" s="27">
        <v>45</v>
      </c>
      <c r="AB12" s="27"/>
      <c r="AC12" s="27"/>
      <c r="AD12" s="27"/>
      <c r="AE12" s="82"/>
      <c r="AF12" s="2"/>
      <c r="AG12" s="2"/>
      <c r="AH12" s="2"/>
      <c r="AI12" s="2"/>
      <c r="AJ12" s="2"/>
      <c r="AK12" s="2"/>
      <c r="AL12" s="2"/>
      <c r="AM12" s="31"/>
      <c r="AN12" s="2"/>
      <c r="AO12" s="2"/>
      <c r="AP12" s="2"/>
      <c r="AQ12" s="2"/>
      <c r="AR12" s="2"/>
      <c r="AS12" s="53">
        <f t="shared" si="0"/>
        <v>897.4</v>
      </c>
      <c r="AT12" s="56">
        <v>8</v>
      </c>
    </row>
    <row r="13" spans="1:50" s="3" customFormat="1" ht="15" x14ac:dyDescent="0.3">
      <c r="A13" s="2" t="s">
        <v>40</v>
      </c>
      <c r="B13" s="34">
        <v>7</v>
      </c>
      <c r="C13" s="35">
        <v>104</v>
      </c>
      <c r="D13" s="35"/>
      <c r="E13" s="35">
        <v>1</v>
      </c>
      <c r="F13" s="35">
        <v>180</v>
      </c>
      <c r="G13" s="35">
        <v>50</v>
      </c>
      <c r="H13" s="27">
        <v>5</v>
      </c>
      <c r="I13" s="27">
        <v>120</v>
      </c>
      <c r="J13" s="27"/>
      <c r="K13" s="27">
        <v>2</v>
      </c>
      <c r="L13" s="27">
        <v>200</v>
      </c>
      <c r="M13" s="41">
        <v>190</v>
      </c>
      <c r="N13" s="27">
        <v>4</v>
      </c>
      <c r="O13" s="40">
        <v>162.5</v>
      </c>
      <c r="P13" s="27"/>
      <c r="Q13" s="27">
        <v>1</v>
      </c>
      <c r="R13" s="40">
        <f>90*1.2</f>
        <v>108</v>
      </c>
      <c r="S13" s="58"/>
      <c r="T13" s="27"/>
      <c r="U13" s="27"/>
      <c r="V13" s="27">
        <v>1</v>
      </c>
      <c r="W13" s="27">
        <v>180</v>
      </c>
      <c r="X13" s="27">
        <v>1</v>
      </c>
      <c r="Y13" s="27">
        <v>90</v>
      </c>
      <c r="Z13" s="27">
        <v>4</v>
      </c>
      <c r="AA13" s="27">
        <v>65</v>
      </c>
      <c r="AB13" s="27"/>
      <c r="AC13" s="27">
        <v>10</v>
      </c>
      <c r="AD13" s="27"/>
      <c r="AE13" s="82"/>
      <c r="AF13" s="2"/>
      <c r="AG13" s="2"/>
      <c r="AH13" s="2">
        <v>10</v>
      </c>
      <c r="AI13" s="2"/>
      <c r="AJ13" s="2"/>
      <c r="AK13" s="2"/>
      <c r="AL13" s="2"/>
      <c r="AM13" s="31"/>
      <c r="AN13" s="2"/>
      <c r="AO13" s="2">
        <v>10</v>
      </c>
      <c r="AP13" s="2"/>
      <c r="AQ13" s="2"/>
      <c r="AR13" s="2"/>
      <c r="AS13" s="53">
        <f>SUM(C13,D13,F13,G13,I13,Y13,AA13,J13,L13,M13,O13,P13,R13,U13,W13,AB13,AC13,AD13,AH13,AM13,AQ13,AK13,AO13)</f>
        <v>1479.5</v>
      </c>
      <c r="AT13" s="56">
        <v>2</v>
      </c>
    </row>
    <row r="14" spans="1:50" s="3" customFormat="1" ht="15" x14ac:dyDescent="0.3">
      <c r="A14" s="2" t="s">
        <v>38</v>
      </c>
      <c r="B14" s="32">
        <v>4</v>
      </c>
      <c r="C14" s="27">
        <v>130</v>
      </c>
      <c r="D14" s="27"/>
      <c r="E14" s="27">
        <v>9</v>
      </c>
      <c r="F14" s="27">
        <v>90</v>
      </c>
      <c r="G14" s="27"/>
      <c r="H14" s="27">
        <v>6</v>
      </c>
      <c r="I14" s="27">
        <v>112</v>
      </c>
      <c r="J14" s="27"/>
      <c r="K14" s="27">
        <v>9</v>
      </c>
      <c r="L14" s="40">
        <v>112.5</v>
      </c>
      <c r="M14" s="27"/>
      <c r="N14" s="27">
        <v>9</v>
      </c>
      <c r="O14" s="27">
        <v>112.5</v>
      </c>
      <c r="P14" s="27"/>
      <c r="Q14" s="27">
        <v>9</v>
      </c>
      <c r="R14" s="40">
        <f>45*1.2</f>
        <v>54</v>
      </c>
      <c r="S14" s="58"/>
      <c r="T14" s="27"/>
      <c r="U14" s="27"/>
      <c r="V14" s="27">
        <v>3</v>
      </c>
      <c r="W14" s="27">
        <v>144</v>
      </c>
      <c r="X14" s="27">
        <v>3</v>
      </c>
      <c r="Y14" s="27">
        <v>72</v>
      </c>
      <c r="Z14" s="27">
        <v>3</v>
      </c>
      <c r="AA14" s="27">
        <v>72</v>
      </c>
      <c r="AB14" s="27"/>
      <c r="AC14" s="27"/>
      <c r="AD14" s="27"/>
      <c r="AE14" s="82"/>
      <c r="AF14" s="2"/>
      <c r="AG14" s="2"/>
      <c r="AH14" s="2"/>
      <c r="AI14" s="2"/>
      <c r="AJ14" s="2"/>
      <c r="AK14" s="2"/>
      <c r="AL14" s="2"/>
      <c r="AM14" s="31">
        <v>10</v>
      </c>
      <c r="AN14" s="2"/>
      <c r="AO14" s="2"/>
      <c r="AP14" s="2"/>
      <c r="AQ14" s="2"/>
      <c r="AR14" s="2"/>
      <c r="AS14" s="53">
        <f>SUM(C14,D14,F14,G14,I14,Y14,AA14,J14,L14,M14,O14,P14,R14,U14,W14,AB14,AC14,AD14,AH14,AM14,AQ14,AK14,AO14)</f>
        <v>909</v>
      </c>
      <c r="AT14" s="56">
        <v>7</v>
      </c>
    </row>
  </sheetData>
  <sortState ref="AX7:AX10">
    <sortCondition descending="1" ref="AX7"/>
  </sortState>
  <mergeCells count="37">
    <mergeCell ref="M4:M5"/>
    <mergeCell ref="T4:T5"/>
    <mergeCell ref="V4:V5"/>
    <mergeCell ref="X4:X5"/>
    <mergeCell ref="N4:N5"/>
    <mergeCell ref="P4:P5"/>
    <mergeCell ref="Q4:Q5"/>
    <mergeCell ref="S4:S5"/>
    <mergeCell ref="AR4:AR5"/>
    <mergeCell ref="AL4:AL5"/>
    <mergeCell ref="A2:AT2"/>
    <mergeCell ref="A3:A5"/>
    <mergeCell ref="B3:AD3"/>
    <mergeCell ref="AF3:AR3"/>
    <mergeCell ref="AS3:AS5"/>
    <mergeCell ref="AT3:AT5"/>
    <mergeCell ref="B4:B5"/>
    <mergeCell ref="D4:D5"/>
    <mergeCell ref="E4:E5"/>
    <mergeCell ref="G4:G5"/>
    <mergeCell ref="H4:H5"/>
    <mergeCell ref="J4:J5"/>
    <mergeCell ref="K4:K5"/>
    <mergeCell ref="AI4:AJ4"/>
    <mergeCell ref="AQ4:AQ5"/>
    <mergeCell ref="Z4:Z5"/>
    <mergeCell ref="AN4:AN5"/>
    <mergeCell ref="AP4:AP5"/>
    <mergeCell ref="AD4:AD5"/>
    <mergeCell ref="AF4:AG4"/>
    <mergeCell ref="AC4:AC5"/>
    <mergeCell ref="AE3:AE14"/>
    <mergeCell ref="AM4:AM5"/>
    <mergeCell ref="AH4:AH5"/>
    <mergeCell ref="AB4:AB5"/>
    <mergeCell ref="AK4:AK5"/>
    <mergeCell ref="AO4:AO5"/>
  </mergeCells>
  <pageMargins left="0.7" right="0.7" top="0.75" bottom="0.75" header="0.3" footer="0.3"/>
  <pageSetup paperSize="9" scale="6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A1C75-0CAE-48DB-8909-2F8678B84495}">
  <dimension ref="A1:AP13"/>
  <sheetViews>
    <sheetView zoomScale="115" zoomScaleNormal="115" workbookViewId="0">
      <selection activeCell="A2" sqref="A2:AP2"/>
    </sheetView>
  </sheetViews>
  <sheetFormatPr defaultRowHeight="14.5" x14ac:dyDescent="0.35"/>
  <cols>
    <col min="1" max="1" width="21.54296875" bestFit="1" customWidth="1"/>
    <col min="2" max="2" width="8" customWidth="1"/>
    <col min="3" max="3" width="4.1796875" customWidth="1"/>
    <col min="4" max="4" width="3.26953125" bestFit="1" customWidth="1"/>
    <col min="5" max="5" width="6.453125" customWidth="1"/>
    <col min="6" max="6" width="4.453125" bestFit="1" customWidth="1"/>
    <col min="7" max="7" width="3.26953125" bestFit="1" customWidth="1"/>
    <col min="8" max="8" width="6.26953125" customWidth="1"/>
    <col min="9" max="9" width="4.453125" bestFit="1" customWidth="1"/>
    <col min="10" max="10" width="3.26953125" bestFit="1" customWidth="1"/>
    <col min="11" max="11" width="8.1796875" bestFit="1" customWidth="1"/>
    <col min="12" max="12" width="4.81640625" bestFit="1" customWidth="1"/>
    <col min="13" max="13" width="3.26953125" bestFit="1" customWidth="1"/>
    <col min="14" max="14" width="7.26953125" customWidth="1"/>
    <col min="15" max="15" width="4.81640625" bestFit="1" customWidth="1"/>
    <col min="16" max="16" width="3.26953125" bestFit="1" customWidth="1"/>
    <col min="17" max="17" width="5.54296875" customWidth="1"/>
    <col min="18" max="19" width="5.453125" customWidth="1"/>
    <col min="20" max="20" width="0.1796875" customWidth="1"/>
    <col min="21" max="21" width="3.26953125" hidden="1" customWidth="1"/>
    <col min="22" max="22" width="8.1796875" bestFit="1" customWidth="1"/>
    <col min="23" max="23" width="3.54296875" bestFit="1" customWidth="1"/>
    <col min="24" max="25" width="4.54296875" customWidth="1"/>
    <col min="26" max="26" width="3.26953125" bestFit="1" customWidth="1"/>
    <col min="27" max="27" width="3.26953125" customWidth="1"/>
    <col min="28" max="28" width="0.81640625" customWidth="1"/>
    <col min="29" max="29" width="5.7265625" hidden="1" customWidth="1"/>
    <col min="30" max="30" width="1" customWidth="1"/>
    <col min="31" max="31" width="0.26953125" hidden="1" customWidth="1"/>
    <col min="32" max="32" width="3.453125" hidden="1" customWidth="1"/>
    <col min="33" max="33" width="3.54296875" hidden="1" customWidth="1"/>
    <col min="34" max="34" width="3.453125" hidden="1" customWidth="1"/>
    <col min="35" max="35" width="6.81640625" customWidth="1"/>
    <col min="36" max="36" width="5.7265625" customWidth="1"/>
    <col min="37" max="37" width="8" customWidth="1"/>
    <col min="38" max="38" width="3.26953125" bestFit="1" customWidth="1"/>
    <col min="39" max="39" width="3.26953125" customWidth="1"/>
    <col min="40" max="40" width="3.26953125" bestFit="1" customWidth="1"/>
  </cols>
  <sheetData>
    <row r="1" spans="1:42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ht="20.5" x14ac:dyDescent="0.45">
      <c r="A2" s="68" t="s">
        <v>70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</row>
    <row r="3" spans="1:42" ht="15" customHeight="1" x14ac:dyDescent="0.35">
      <c r="A3" s="69" t="s">
        <v>0</v>
      </c>
      <c r="B3" s="78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80"/>
      <c r="AD3" s="81"/>
      <c r="AE3" s="78" t="s">
        <v>7</v>
      </c>
      <c r="AF3" s="79"/>
      <c r="AG3" s="79"/>
      <c r="AH3" s="79"/>
      <c r="AI3" s="79"/>
      <c r="AJ3" s="79"/>
      <c r="AK3" s="79"/>
      <c r="AL3" s="79"/>
      <c r="AM3" s="79"/>
      <c r="AN3" s="79"/>
      <c r="AO3" s="74" t="s">
        <v>51</v>
      </c>
      <c r="AP3" s="60" t="s">
        <v>16</v>
      </c>
    </row>
    <row r="4" spans="1:42" ht="59.25" customHeight="1" x14ac:dyDescent="0.35">
      <c r="A4" s="70"/>
      <c r="B4" s="64" t="s">
        <v>52</v>
      </c>
      <c r="C4" s="12" t="s">
        <v>47</v>
      </c>
      <c r="D4" s="62" t="s">
        <v>6</v>
      </c>
      <c r="E4" s="64" t="s">
        <v>49</v>
      </c>
      <c r="F4" s="12" t="s">
        <v>47</v>
      </c>
      <c r="G4" s="76" t="s">
        <v>6</v>
      </c>
      <c r="H4" s="66" t="s">
        <v>2</v>
      </c>
      <c r="I4" s="12" t="s">
        <v>47</v>
      </c>
      <c r="J4" s="62" t="s">
        <v>6</v>
      </c>
      <c r="K4" s="64" t="s">
        <v>50</v>
      </c>
      <c r="L4" s="12" t="s">
        <v>47</v>
      </c>
      <c r="M4" s="62" t="s">
        <v>6</v>
      </c>
      <c r="N4" s="64" t="s">
        <v>3</v>
      </c>
      <c r="O4" s="12" t="s">
        <v>47</v>
      </c>
      <c r="P4" s="62" t="s">
        <v>6</v>
      </c>
      <c r="Q4" s="72" t="s">
        <v>4</v>
      </c>
      <c r="R4" s="12" t="s">
        <v>47</v>
      </c>
      <c r="S4" s="62" t="s">
        <v>6</v>
      </c>
      <c r="T4" s="64" t="s">
        <v>5</v>
      </c>
      <c r="U4" s="12" t="s">
        <v>47</v>
      </c>
      <c r="V4" s="64" t="s">
        <v>48</v>
      </c>
      <c r="W4" s="12" t="s">
        <v>47</v>
      </c>
      <c r="X4" s="60" t="s">
        <v>12</v>
      </c>
      <c r="Y4" s="12" t="s">
        <v>47</v>
      </c>
      <c r="Z4" s="60" t="s">
        <v>13</v>
      </c>
      <c r="AA4" s="12" t="s">
        <v>47</v>
      </c>
      <c r="AB4" s="66" t="s">
        <v>54</v>
      </c>
      <c r="AC4" s="66" t="s">
        <v>53</v>
      </c>
      <c r="AD4" s="82"/>
      <c r="AE4" s="87" t="s">
        <v>8</v>
      </c>
      <c r="AF4" s="91"/>
      <c r="AG4" s="89" t="s">
        <v>9</v>
      </c>
      <c r="AH4" s="90"/>
      <c r="AI4" s="85" t="s">
        <v>46</v>
      </c>
      <c r="AJ4" s="62" t="s">
        <v>6</v>
      </c>
      <c r="AK4" s="85" t="s">
        <v>56</v>
      </c>
      <c r="AL4" s="74" t="s">
        <v>14</v>
      </c>
      <c r="AM4" s="62" t="s">
        <v>6</v>
      </c>
      <c r="AN4" s="74" t="s">
        <v>15</v>
      </c>
      <c r="AO4" s="84"/>
      <c r="AP4" s="83"/>
    </row>
    <row r="5" spans="1:42" ht="77.25" customHeight="1" x14ac:dyDescent="0.35">
      <c r="A5" s="71"/>
      <c r="B5" s="65"/>
      <c r="C5" s="13"/>
      <c r="D5" s="63"/>
      <c r="E5" s="65"/>
      <c r="F5" s="13"/>
      <c r="G5" s="77"/>
      <c r="H5" s="67"/>
      <c r="I5" s="13"/>
      <c r="J5" s="63"/>
      <c r="K5" s="65"/>
      <c r="L5" s="13"/>
      <c r="M5" s="63"/>
      <c r="N5" s="65"/>
      <c r="O5" s="13"/>
      <c r="P5" s="63"/>
      <c r="Q5" s="73"/>
      <c r="R5" s="13"/>
      <c r="S5" s="63"/>
      <c r="T5" s="65"/>
      <c r="U5" s="13"/>
      <c r="V5" s="65"/>
      <c r="W5" s="13"/>
      <c r="X5" s="61"/>
      <c r="Y5" s="25"/>
      <c r="Z5" s="61"/>
      <c r="AA5" s="25"/>
      <c r="AB5" s="67"/>
      <c r="AC5" s="67"/>
      <c r="AD5" s="82"/>
      <c r="AE5" s="5" t="s">
        <v>10</v>
      </c>
      <c r="AF5" s="5" t="s">
        <v>11</v>
      </c>
      <c r="AG5" s="8" t="s">
        <v>10</v>
      </c>
      <c r="AH5" s="8" t="s">
        <v>11</v>
      </c>
      <c r="AI5" s="86"/>
      <c r="AJ5" s="63"/>
      <c r="AK5" s="86"/>
      <c r="AL5" s="75"/>
      <c r="AM5" s="63"/>
      <c r="AN5" s="75"/>
      <c r="AO5" s="75"/>
      <c r="AP5" s="61"/>
    </row>
    <row r="6" spans="1:42" ht="17.5" x14ac:dyDescent="0.35">
      <c r="A6" s="30" t="s">
        <v>22</v>
      </c>
      <c r="B6" s="92" t="s">
        <v>55</v>
      </c>
      <c r="C6" s="93"/>
      <c r="D6" s="17"/>
      <c r="E6" s="17">
        <v>3</v>
      </c>
      <c r="F6" s="17">
        <v>144</v>
      </c>
      <c r="G6" s="17">
        <v>10</v>
      </c>
      <c r="H6" s="17">
        <v>3</v>
      </c>
      <c r="I6" s="17">
        <v>144</v>
      </c>
      <c r="J6" s="17"/>
      <c r="K6" s="15">
        <v>3</v>
      </c>
      <c r="L6" s="17">
        <v>180</v>
      </c>
      <c r="M6" s="18">
        <v>50</v>
      </c>
      <c r="N6" s="15">
        <v>1</v>
      </c>
      <c r="O6" s="18">
        <v>225</v>
      </c>
      <c r="P6" s="16"/>
      <c r="Q6" s="16">
        <v>6</v>
      </c>
      <c r="R6" s="50">
        <f>56*1.2</f>
        <v>67.2</v>
      </c>
      <c r="S6" s="50"/>
      <c r="T6" s="26"/>
      <c r="U6" s="26"/>
      <c r="V6" s="16">
        <v>2</v>
      </c>
      <c r="W6" s="16">
        <v>160</v>
      </c>
      <c r="X6" s="16">
        <v>2</v>
      </c>
      <c r="Y6" s="16">
        <v>80</v>
      </c>
      <c r="Z6" s="16">
        <v>3</v>
      </c>
      <c r="AA6" s="16">
        <v>72</v>
      </c>
      <c r="AB6" s="16"/>
      <c r="AC6" s="16"/>
      <c r="AD6" s="82"/>
      <c r="AE6" s="7"/>
      <c r="AF6" s="7"/>
      <c r="AG6" s="23"/>
      <c r="AH6" s="23"/>
      <c r="AI6" s="7"/>
      <c r="AJ6" s="7"/>
      <c r="AK6" s="23"/>
      <c r="AL6" s="23">
        <v>1</v>
      </c>
      <c r="AM6" s="26"/>
      <c r="AN6" s="7"/>
      <c r="AO6" s="54">
        <f>SUM(C6,D6,F6,G6,I6,J6,L6,M6,O6,P6,R6,U6,W6,,AB6,Y6,AA6,AJ6)</f>
        <v>1132.2</v>
      </c>
      <c r="AP6" s="11">
        <v>3</v>
      </c>
    </row>
    <row r="7" spans="1:42" ht="17.5" x14ac:dyDescent="0.35">
      <c r="A7" s="30" t="s">
        <v>24</v>
      </c>
      <c r="B7" s="15">
        <v>5</v>
      </c>
      <c r="C7" s="17">
        <v>120</v>
      </c>
      <c r="D7" s="17"/>
      <c r="E7" s="17">
        <v>6</v>
      </c>
      <c r="F7" s="17">
        <v>112</v>
      </c>
      <c r="G7" s="17"/>
      <c r="H7" s="17">
        <v>7</v>
      </c>
      <c r="I7" s="17">
        <v>104</v>
      </c>
      <c r="J7" s="17"/>
      <c r="K7" s="15">
        <v>5</v>
      </c>
      <c r="L7" s="17">
        <v>150</v>
      </c>
      <c r="M7" s="17"/>
      <c r="N7" s="15">
        <v>5</v>
      </c>
      <c r="O7" s="17">
        <v>150</v>
      </c>
      <c r="P7" s="15"/>
      <c r="Q7" s="16">
        <v>2</v>
      </c>
      <c r="R7" s="50">
        <f>80*1.2</f>
        <v>96</v>
      </c>
      <c r="S7" s="50"/>
      <c r="T7" s="26"/>
      <c r="U7" s="26"/>
      <c r="V7" s="16">
        <v>3</v>
      </c>
      <c r="W7" s="18">
        <v>144</v>
      </c>
      <c r="X7" s="16">
        <v>3</v>
      </c>
      <c r="Y7" s="16">
        <v>72</v>
      </c>
      <c r="Z7" s="16">
        <v>1</v>
      </c>
      <c r="AA7" s="16">
        <v>90</v>
      </c>
      <c r="AB7" s="16"/>
      <c r="AC7" s="18"/>
      <c r="AD7" s="82"/>
      <c r="AE7" s="7"/>
      <c r="AF7" s="7"/>
      <c r="AG7" s="23"/>
      <c r="AH7" s="23"/>
      <c r="AI7" s="7"/>
      <c r="AJ7" s="7"/>
      <c r="AK7" s="23"/>
      <c r="AL7" s="23">
        <v>2</v>
      </c>
      <c r="AM7" s="26"/>
      <c r="AN7" s="7"/>
      <c r="AO7" s="54">
        <f t="shared" ref="AO7:AO13" si="0">SUM(C7,D7,F7,G7,I7,J7,L7,M7,O7,P7,R7,U7,W7,,AB7,Y7,AA7,AJ7)</f>
        <v>1038</v>
      </c>
      <c r="AP7" s="11">
        <v>5</v>
      </c>
    </row>
    <row r="8" spans="1:42" ht="17.5" x14ac:dyDescent="0.35">
      <c r="A8" s="30" t="s">
        <v>31</v>
      </c>
      <c r="B8" s="15">
        <v>2</v>
      </c>
      <c r="C8" s="17">
        <v>160</v>
      </c>
      <c r="D8" s="17"/>
      <c r="E8" s="17">
        <v>5</v>
      </c>
      <c r="F8" s="17">
        <v>120</v>
      </c>
      <c r="G8" s="17"/>
      <c r="H8" s="17">
        <v>6</v>
      </c>
      <c r="I8" s="17">
        <v>112</v>
      </c>
      <c r="J8" s="17"/>
      <c r="K8" s="15">
        <v>7</v>
      </c>
      <c r="L8" s="17">
        <v>130</v>
      </c>
      <c r="M8" s="17"/>
      <c r="N8" s="15">
        <v>3</v>
      </c>
      <c r="O8" s="17">
        <v>180</v>
      </c>
      <c r="P8" s="15"/>
      <c r="Q8" s="16">
        <v>3</v>
      </c>
      <c r="R8" s="50">
        <f>72*1.2</f>
        <v>86.399999999999991</v>
      </c>
      <c r="S8" s="50"/>
      <c r="T8" s="26"/>
      <c r="U8" s="26"/>
      <c r="V8" s="16">
        <v>7</v>
      </c>
      <c r="W8" s="16">
        <v>104</v>
      </c>
      <c r="X8" s="16">
        <v>7</v>
      </c>
      <c r="Y8" s="16">
        <v>52</v>
      </c>
      <c r="Z8" s="16">
        <v>6</v>
      </c>
      <c r="AA8" s="16">
        <v>56</v>
      </c>
      <c r="AB8" s="16"/>
      <c r="AC8" s="16"/>
      <c r="AD8" s="82"/>
      <c r="AE8" s="7"/>
      <c r="AF8" s="7"/>
      <c r="AG8" s="23"/>
      <c r="AH8" s="23"/>
      <c r="AI8" s="7"/>
      <c r="AJ8" s="7"/>
      <c r="AK8" s="23"/>
      <c r="AL8" s="23"/>
      <c r="AM8" s="26"/>
      <c r="AN8" s="7"/>
      <c r="AO8" s="54">
        <f t="shared" si="0"/>
        <v>1000.4</v>
      </c>
      <c r="AP8" s="11">
        <v>6</v>
      </c>
    </row>
    <row r="9" spans="1:42" ht="17.5" x14ac:dyDescent="0.35">
      <c r="A9" s="30" t="s">
        <v>35</v>
      </c>
      <c r="B9" s="15">
        <v>3</v>
      </c>
      <c r="C9" s="17">
        <v>144</v>
      </c>
      <c r="D9" s="17"/>
      <c r="E9" s="17">
        <v>1</v>
      </c>
      <c r="F9" s="17">
        <v>180</v>
      </c>
      <c r="G9" s="17"/>
      <c r="H9" s="17">
        <v>4</v>
      </c>
      <c r="I9" s="17">
        <v>130</v>
      </c>
      <c r="J9" s="17"/>
      <c r="K9" s="15">
        <v>1</v>
      </c>
      <c r="L9" s="17">
        <v>225</v>
      </c>
      <c r="M9" s="17"/>
      <c r="N9" s="15">
        <v>4</v>
      </c>
      <c r="O9" s="37">
        <v>162.5</v>
      </c>
      <c r="P9" s="15"/>
      <c r="Q9" s="16">
        <v>4</v>
      </c>
      <c r="R9" s="50">
        <f>65*1.2</f>
        <v>78</v>
      </c>
      <c r="S9" s="50"/>
      <c r="T9" s="16"/>
      <c r="U9" s="16"/>
      <c r="V9" s="16">
        <v>5</v>
      </c>
      <c r="W9" s="16">
        <v>120</v>
      </c>
      <c r="X9" s="16">
        <v>1</v>
      </c>
      <c r="Y9" s="16">
        <v>90</v>
      </c>
      <c r="Z9" s="16">
        <v>4</v>
      </c>
      <c r="AA9" s="16">
        <v>65</v>
      </c>
      <c r="AB9" s="16"/>
      <c r="AC9" s="16"/>
      <c r="AD9" s="82"/>
      <c r="AE9" s="7"/>
      <c r="AF9" s="7"/>
      <c r="AG9" s="23"/>
      <c r="AH9" s="23"/>
      <c r="AI9" s="7"/>
      <c r="AJ9" s="7"/>
      <c r="AK9" s="23"/>
      <c r="AL9" s="23">
        <v>3</v>
      </c>
      <c r="AM9" s="26"/>
      <c r="AN9" s="7"/>
      <c r="AO9" s="54">
        <f t="shared" si="0"/>
        <v>1194.5</v>
      </c>
      <c r="AP9" s="11">
        <v>2</v>
      </c>
    </row>
    <row r="10" spans="1:42" ht="17.5" x14ac:dyDescent="0.35">
      <c r="A10" s="30" t="s">
        <v>39</v>
      </c>
      <c r="B10" s="15">
        <v>7</v>
      </c>
      <c r="C10" s="17">
        <v>104</v>
      </c>
      <c r="D10" s="17"/>
      <c r="E10" s="17">
        <v>4</v>
      </c>
      <c r="F10" s="17">
        <v>130</v>
      </c>
      <c r="G10" s="17"/>
      <c r="H10" s="17">
        <v>1</v>
      </c>
      <c r="I10" s="17">
        <v>180</v>
      </c>
      <c r="J10" s="17"/>
      <c r="K10" s="15">
        <v>4</v>
      </c>
      <c r="L10" s="37">
        <v>162.5</v>
      </c>
      <c r="M10" s="17"/>
      <c r="N10" s="15">
        <v>2</v>
      </c>
      <c r="O10" s="17">
        <v>200</v>
      </c>
      <c r="P10" s="15"/>
      <c r="Q10" s="16">
        <v>7</v>
      </c>
      <c r="R10" s="50">
        <f>52*1.2</f>
        <v>62.4</v>
      </c>
      <c r="S10" s="50"/>
      <c r="T10" s="16"/>
      <c r="U10" s="16"/>
      <c r="V10" s="16">
        <v>4</v>
      </c>
      <c r="W10" s="16">
        <v>130</v>
      </c>
      <c r="X10" s="16">
        <v>8</v>
      </c>
      <c r="Y10" s="16">
        <v>48</v>
      </c>
      <c r="Z10" s="18">
        <v>5</v>
      </c>
      <c r="AA10" s="18">
        <v>60</v>
      </c>
      <c r="AB10" s="18"/>
      <c r="AC10" s="16"/>
      <c r="AD10" s="82"/>
      <c r="AE10" s="7"/>
      <c r="AF10" s="7"/>
      <c r="AG10" s="23"/>
      <c r="AH10" s="23"/>
      <c r="AI10" s="7"/>
      <c r="AJ10" s="26">
        <v>10</v>
      </c>
      <c r="AK10" s="23"/>
      <c r="AL10" s="23">
        <v>4</v>
      </c>
      <c r="AM10" s="26"/>
      <c r="AN10" s="7"/>
      <c r="AO10" s="54">
        <f t="shared" si="0"/>
        <v>1086.9000000000001</v>
      </c>
      <c r="AP10" s="11">
        <v>4</v>
      </c>
    </row>
    <row r="11" spans="1:42" ht="17.5" x14ac:dyDescent="0.35">
      <c r="A11" s="30" t="s">
        <v>41</v>
      </c>
      <c r="B11" s="15">
        <v>4</v>
      </c>
      <c r="C11" s="17">
        <v>130</v>
      </c>
      <c r="D11" s="17"/>
      <c r="E11" s="17">
        <v>2</v>
      </c>
      <c r="F11" s="17">
        <v>160</v>
      </c>
      <c r="G11" s="17"/>
      <c r="H11" s="17">
        <v>2</v>
      </c>
      <c r="I11" s="17">
        <v>160</v>
      </c>
      <c r="J11" s="17"/>
      <c r="K11" s="15">
        <v>2</v>
      </c>
      <c r="L11" s="17">
        <v>200</v>
      </c>
      <c r="M11" s="17"/>
      <c r="N11" s="15">
        <v>7</v>
      </c>
      <c r="O11" s="17">
        <v>130</v>
      </c>
      <c r="P11" s="15"/>
      <c r="Q11" s="16">
        <v>1</v>
      </c>
      <c r="R11" s="50">
        <f>90*1.2</f>
        <v>108</v>
      </c>
      <c r="S11" s="50"/>
      <c r="T11" s="16"/>
      <c r="U11" s="16"/>
      <c r="V11" s="16">
        <v>1</v>
      </c>
      <c r="W11" s="16">
        <v>180</v>
      </c>
      <c r="X11" s="16">
        <v>4</v>
      </c>
      <c r="Y11" s="16">
        <v>65</v>
      </c>
      <c r="Z11" s="16">
        <v>2</v>
      </c>
      <c r="AA11" s="16">
        <v>80</v>
      </c>
      <c r="AB11" s="16"/>
      <c r="AC11" s="16"/>
      <c r="AD11" s="82"/>
      <c r="AE11" s="7"/>
      <c r="AF11" s="7"/>
      <c r="AG11" s="23"/>
      <c r="AH11" s="23"/>
      <c r="AI11" s="7"/>
      <c r="AJ11" s="7"/>
      <c r="AK11" s="23"/>
      <c r="AL11" s="23">
        <v>5</v>
      </c>
      <c r="AM11" s="26"/>
      <c r="AN11" s="7"/>
      <c r="AO11" s="54">
        <f t="shared" si="0"/>
        <v>1213</v>
      </c>
      <c r="AP11" s="11">
        <v>1</v>
      </c>
    </row>
    <row r="12" spans="1:42" ht="17.5" x14ac:dyDescent="0.35">
      <c r="A12" s="30" t="s">
        <v>44</v>
      </c>
      <c r="B12" s="15">
        <v>1</v>
      </c>
      <c r="C12" s="17">
        <v>180</v>
      </c>
      <c r="D12" s="17"/>
      <c r="E12" s="17">
        <v>7</v>
      </c>
      <c r="F12" s="17">
        <v>104</v>
      </c>
      <c r="G12" s="17"/>
      <c r="H12" s="17">
        <v>5</v>
      </c>
      <c r="I12" s="17">
        <v>120</v>
      </c>
      <c r="J12" s="17"/>
      <c r="K12" s="15">
        <v>6</v>
      </c>
      <c r="L12" s="17">
        <v>140</v>
      </c>
      <c r="M12" s="17"/>
      <c r="N12" s="15">
        <v>6</v>
      </c>
      <c r="O12" s="17">
        <v>140</v>
      </c>
      <c r="P12" s="15"/>
      <c r="Q12" s="16">
        <v>5</v>
      </c>
      <c r="R12" s="50">
        <f>60*1.2</f>
        <v>72</v>
      </c>
      <c r="S12" s="50"/>
      <c r="T12" s="26"/>
      <c r="U12" s="26"/>
      <c r="V12" s="16">
        <v>6</v>
      </c>
      <c r="W12" s="16">
        <v>112</v>
      </c>
      <c r="X12" s="16">
        <v>5</v>
      </c>
      <c r="Y12" s="16">
        <v>60</v>
      </c>
      <c r="Z12" s="16">
        <v>7</v>
      </c>
      <c r="AA12" s="16">
        <v>52</v>
      </c>
      <c r="AB12" s="16"/>
      <c r="AC12" s="16"/>
      <c r="AD12" s="82"/>
      <c r="AE12" s="7"/>
      <c r="AF12" s="7"/>
      <c r="AG12" s="23"/>
      <c r="AH12" s="23"/>
      <c r="AI12" s="7"/>
      <c r="AJ12" s="7"/>
      <c r="AK12" s="23"/>
      <c r="AL12" s="23"/>
      <c r="AM12" s="26"/>
      <c r="AN12" s="7"/>
      <c r="AO12" s="54">
        <f t="shared" si="0"/>
        <v>980</v>
      </c>
      <c r="AP12" s="11">
        <v>7</v>
      </c>
    </row>
    <row r="13" spans="1:42" ht="17.5" x14ac:dyDescent="0.35">
      <c r="A13" s="2" t="s">
        <v>27</v>
      </c>
      <c r="B13" s="7">
        <v>6</v>
      </c>
      <c r="C13" s="29">
        <v>112</v>
      </c>
      <c r="D13" s="29"/>
      <c r="E13" s="29">
        <v>8</v>
      </c>
      <c r="F13" s="29">
        <v>96</v>
      </c>
      <c r="G13" s="29"/>
      <c r="H13" s="29">
        <v>8</v>
      </c>
      <c r="I13" s="29">
        <v>96</v>
      </c>
      <c r="J13" s="29"/>
      <c r="K13" s="29">
        <v>8</v>
      </c>
      <c r="L13" s="29">
        <v>120</v>
      </c>
      <c r="M13" s="29"/>
      <c r="N13" s="92" t="s">
        <v>55</v>
      </c>
      <c r="O13" s="93"/>
      <c r="P13" s="29"/>
      <c r="Q13" s="29">
        <v>8</v>
      </c>
      <c r="R13" s="37">
        <f>48*1.2</f>
        <v>57.599999999999994</v>
      </c>
      <c r="S13" s="59"/>
      <c r="T13" s="29"/>
      <c r="U13" s="29"/>
      <c r="V13" s="29">
        <v>8</v>
      </c>
      <c r="W13" s="29">
        <v>96</v>
      </c>
      <c r="X13" s="29">
        <v>6</v>
      </c>
      <c r="Y13" s="29">
        <v>56</v>
      </c>
      <c r="Z13" s="29">
        <v>8</v>
      </c>
      <c r="AA13" s="29">
        <v>48</v>
      </c>
      <c r="AB13" s="6"/>
      <c r="AC13" s="6"/>
      <c r="AD13" s="82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54">
        <f t="shared" si="0"/>
        <v>681.6</v>
      </c>
      <c r="AP13" s="11">
        <v>8</v>
      </c>
    </row>
  </sheetData>
  <mergeCells count="35">
    <mergeCell ref="B6:C6"/>
    <mergeCell ref="AG4:AH4"/>
    <mergeCell ref="AI4:AI5"/>
    <mergeCell ref="AK4:AK5"/>
    <mergeCell ref="V4:V5"/>
    <mergeCell ref="X4:X5"/>
    <mergeCell ref="AB4:AB5"/>
    <mergeCell ref="AC4:AC5"/>
    <mergeCell ref="AE4:AF4"/>
    <mergeCell ref="P4:P5"/>
    <mergeCell ref="Q4:Q5"/>
    <mergeCell ref="T4:T5"/>
    <mergeCell ref="AJ4:AJ5"/>
    <mergeCell ref="K4:K5"/>
    <mergeCell ref="M4:M5"/>
    <mergeCell ref="N13:O13"/>
    <mergeCell ref="N4:N5"/>
    <mergeCell ref="AL4:AL5"/>
    <mergeCell ref="Z4:Z5"/>
    <mergeCell ref="AD3:AD13"/>
    <mergeCell ref="A2:AP2"/>
    <mergeCell ref="A3:A5"/>
    <mergeCell ref="B3:AC3"/>
    <mergeCell ref="AE3:AN3"/>
    <mergeCell ref="AO3:AO5"/>
    <mergeCell ref="AP3:AP5"/>
    <mergeCell ref="B4:B5"/>
    <mergeCell ref="D4:D5"/>
    <mergeCell ref="E4:E5"/>
    <mergeCell ref="G4:G5"/>
    <mergeCell ref="H4:H5"/>
    <mergeCell ref="J4:J5"/>
    <mergeCell ref="AN4:AN5"/>
    <mergeCell ref="AM4:AM5"/>
    <mergeCell ref="S4:S5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AN23"/>
  <sheetViews>
    <sheetView tabSelected="1" zoomScaleNormal="100" workbookViewId="0">
      <selection activeCell="S3" sqref="S3:AK3"/>
    </sheetView>
  </sheetViews>
  <sheetFormatPr defaultColWidth="9.1796875" defaultRowHeight="14" x14ac:dyDescent="0.3"/>
  <cols>
    <col min="1" max="1" width="22.7265625" style="1" customWidth="1"/>
    <col min="2" max="2" width="4.1796875" style="1" customWidth="1"/>
    <col min="3" max="4" width="4.81640625" style="1" customWidth="1"/>
    <col min="5" max="5" width="4" style="1" customWidth="1"/>
    <col min="6" max="6" width="5.1796875" style="1" customWidth="1"/>
    <col min="7" max="7" width="4.54296875" style="1" customWidth="1"/>
    <col min="8" max="8" width="4.81640625" style="1" customWidth="1"/>
    <col min="9" max="9" width="5.26953125" style="1" customWidth="1"/>
    <col min="10" max="10" width="3.81640625" style="1" customWidth="1"/>
    <col min="11" max="11" width="5.7265625" style="1" hidden="1" customWidth="1"/>
    <col min="12" max="12" width="4.7265625" style="1" hidden="1" customWidth="1"/>
    <col min="13" max="13" width="4.453125" style="1" customWidth="1"/>
    <col min="14" max="17" width="3.81640625" style="1" customWidth="1"/>
    <col min="18" max="18" width="2" style="1" customWidth="1"/>
    <col min="19" max="19" width="4.453125" style="1" hidden="1" customWidth="1"/>
    <col min="20" max="20" width="3.453125" style="1" hidden="1" customWidth="1"/>
    <col min="21" max="21" width="3.7265625" style="1" hidden="1" customWidth="1"/>
    <col min="22" max="22" width="3.1796875" style="1" hidden="1" customWidth="1"/>
    <col min="23" max="23" width="3.1796875" style="1" customWidth="1"/>
    <col min="24" max="24" width="5.453125" style="1" customWidth="1"/>
    <col min="25" max="26" width="3.26953125" style="1" customWidth="1"/>
    <col min="27" max="27" width="6.1796875" style="1" customWidth="1"/>
    <col min="28" max="28" width="3.26953125" style="1" customWidth="1"/>
    <col min="29" max="30" width="4.81640625" style="1" customWidth="1"/>
    <col min="31" max="33" width="5" style="1" customWidth="1"/>
    <col min="34" max="35" width="4" style="1" customWidth="1"/>
    <col min="36" max="36" width="3.26953125" style="1" customWidth="1"/>
    <col min="37" max="37" width="2.7265625" style="1" customWidth="1"/>
    <col min="38" max="38" width="7.26953125" style="1" bestFit="1" customWidth="1"/>
    <col min="39" max="39" width="6.54296875" style="1" customWidth="1"/>
    <col min="40" max="16384" width="9.1796875" style="1"/>
  </cols>
  <sheetData>
    <row r="2" spans="1:40" ht="23" x14ac:dyDescent="0.5">
      <c r="A2" s="68" t="s">
        <v>71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4"/>
    </row>
    <row r="3" spans="1:40" ht="15" customHeight="1" x14ac:dyDescent="0.3">
      <c r="A3" s="69" t="s">
        <v>0</v>
      </c>
      <c r="B3" s="78" t="s">
        <v>1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80"/>
      <c r="R3" s="81"/>
      <c r="S3" s="78" t="s">
        <v>7</v>
      </c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4" t="s">
        <v>51</v>
      </c>
      <c r="AM3" s="60" t="s">
        <v>16</v>
      </c>
    </row>
    <row r="4" spans="1:40" ht="87" customHeight="1" x14ac:dyDescent="0.3">
      <c r="A4" s="70"/>
      <c r="B4" s="64" t="s">
        <v>52</v>
      </c>
      <c r="C4" s="12" t="s">
        <v>47</v>
      </c>
      <c r="D4" s="62" t="s">
        <v>6</v>
      </c>
      <c r="E4" s="64" t="s">
        <v>49</v>
      </c>
      <c r="F4" s="12" t="s">
        <v>47</v>
      </c>
      <c r="G4" s="76" t="s">
        <v>6</v>
      </c>
      <c r="H4" s="64" t="s">
        <v>50</v>
      </c>
      <c r="I4" s="12" t="s">
        <v>47</v>
      </c>
      <c r="J4" s="62" t="s">
        <v>6</v>
      </c>
      <c r="K4" s="64" t="s">
        <v>5</v>
      </c>
      <c r="L4" s="12" t="s">
        <v>47</v>
      </c>
      <c r="M4" s="64" t="s">
        <v>48</v>
      </c>
      <c r="N4" s="12" t="s">
        <v>47</v>
      </c>
      <c r="O4" s="60" t="s">
        <v>12</v>
      </c>
      <c r="P4" s="12" t="s">
        <v>47</v>
      </c>
      <c r="Q4" s="66" t="s">
        <v>54</v>
      </c>
      <c r="R4" s="82"/>
      <c r="S4" s="87" t="s">
        <v>8</v>
      </c>
      <c r="T4" s="91"/>
      <c r="U4" s="89" t="s">
        <v>9</v>
      </c>
      <c r="V4" s="90"/>
      <c r="W4" s="62" t="s">
        <v>6</v>
      </c>
      <c r="X4" s="66" t="s">
        <v>2</v>
      </c>
      <c r="Y4" s="12" t="s">
        <v>47</v>
      </c>
      <c r="Z4" s="62" t="s">
        <v>6</v>
      </c>
      <c r="AA4" s="64" t="s">
        <v>3</v>
      </c>
      <c r="AB4" s="12" t="s">
        <v>47</v>
      </c>
      <c r="AC4" s="62" t="s">
        <v>6</v>
      </c>
      <c r="AD4" s="85" t="s">
        <v>46</v>
      </c>
      <c r="AE4" s="72" t="s">
        <v>4</v>
      </c>
      <c r="AF4" s="12" t="s">
        <v>47</v>
      </c>
      <c r="AG4" s="62" t="s">
        <v>6</v>
      </c>
      <c r="AH4" s="85" t="s">
        <v>56</v>
      </c>
      <c r="AI4" s="60" t="s">
        <v>13</v>
      </c>
      <c r="AJ4" s="74" t="s">
        <v>14</v>
      </c>
      <c r="AK4" s="74" t="s">
        <v>15</v>
      </c>
      <c r="AL4" s="84"/>
      <c r="AM4" s="83"/>
    </row>
    <row r="5" spans="1:40" ht="53.25" customHeight="1" x14ac:dyDescent="0.3">
      <c r="A5" s="71"/>
      <c r="B5" s="65"/>
      <c r="C5" s="13"/>
      <c r="D5" s="63"/>
      <c r="E5" s="65"/>
      <c r="F5" s="13"/>
      <c r="G5" s="77"/>
      <c r="H5" s="65"/>
      <c r="I5" s="13"/>
      <c r="J5" s="63"/>
      <c r="K5" s="65"/>
      <c r="L5" s="13"/>
      <c r="M5" s="65"/>
      <c r="N5" s="13"/>
      <c r="O5" s="61"/>
      <c r="P5" s="13"/>
      <c r="Q5" s="67"/>
      <c r="R5" s="82"/>
      <c r="S5" s="5" t="s">
        <v>10</v>
      </c>
      <c r="T5" s="5" t="s">
        <v>11</v>
      </c>
      <c r="U5" s="8" t="s">
        <v>10</v>
      </c>
      <c r="V5" s="8" t="s">
        <v>11</v>
      </c>
      <c r="W5" s="63"/>
      <c r="X5" s="67"/>
      <c r="Y5" s="13"/>
      <c r="Z5" s="63"/>
      <c r="AA5" s="65"/>
      <c r="AB5" s="13"/>
      <c r="AC5" s="63"/>
      <c r="AD5" s="86"/>
      <c r="AE5" s="73"/>
      <c r="AF5" s="13"/>
      <c r="AG5" s="63"/>
      <c r="AH5" s="86"/>
      <c r="AI5" s="61"/>
      <c r="AJ5" s="75"/>
      <c r="AK5" s="75"/>
      <c r="AL5" s="75"/>
      <c r="AM5" s="61"/>
    </row>
    <row r="6" spans="1:40" ht="18" customHeight="1" x14ac:dyDescent="0.35">
      <c r="A6" s="30" t="s">
        <v>61</v>
      </c>
      <c r="B6" s="7">
        <v>9</v>
      </c>
      <c r="C6" s="6">
        <v>90</v>
      </c>
      <c r="D6" s="7"/>
      <c r="E6" s="7">
        <v>10</v>
      </c>
      <c r="F6" s="6">
        <v>84</v>
      </c>
      <c r="G6" s="7"/>
      <c r="H6" s="7">
        <v>10</v>
      </c>
      <c r="I6" s="6">
        <f>42*2.5</f>
        <v>105</v>
      </c>
      <c r="J6" s="7"/>
      <c r="K6" s="9"/>
      <c r="L6" s="9"/>
      <c r="M6" s="9">
        <v>9</v>
      </c>
      <c r="N6" s="9">
        <v>90</v>
      </c>
      <c r="O6" s="26">
        <v>7</v>
      </c>
      <c r="P6" s="26">
        <v>52</v>
      </c>
      <c r="Q6" s="9"/>
      <c r="R6" s="82"/>
      <c r="S6" s="7"/>
      <c r="T6" s="7"/>
      <c r="U6" s="9"/>
      <c r="V6" s="9"/>
      <c r="W6" s="26"/>
      <c r="X6" s="7"/>
      <c r="Y6" s="7"/>
      <c r="Z6" s="7"/>
      <c r="AA6" s="9"/>
      <c r="AB6" s="9"/>
      <c r="AC6" s="7"/>
      <c r="AD6" s="7"/>
      <c r="AE6" s="7">
        <v>2</v>
      </c>
      <c r="AF6" s="7">
        <v>80</v>
      </c>
      <c r="AG6" s="7"/>
      <c r="AH6" s="9"/>
      <c r="AI6" s="26">
        <v>5</v>
      </c>
      <c r="AJ6" s="21"/>
      <c r="AK6" s="7"/>
      <c r="AL6" s="54">
        <f t="shared" ref="AL6:AL12" si="0">SUM(C6,D6,F6,G6,I6,J6,L6,N6,P6,Q6,Y6,Z6,AF6,W6,AC6,AB6)</f>
        <v>501</v>
      </c>
      <c r="AM6" s="11">
        <v>10</v>
      </c>
    </row>
    <row r="7" spans="1:40" ht="18" customHeight="1" x14ac:dyDescent="0.35">
      <c r="A7" s="30" t="s">
        <v>60</v>
      </c>
      <c r="B7" s="7">
        <v>12</v>
      </c>
      <c r="C7" s="6">
        <v>76</v>
      </c>
      <c r="D7" s="7"/>
      <c r="E7" s="7">
        <v>12</v>
      </c>
      <c r="F7" s="6">
        <v>76</v>
      </c>
      <c r="G7" s="7"/>
      <c r="H7" s="7">
        <v>11</v>
      </c>
      <c r="I7" s="6">
        <f>40*2.5</f>
        <v>100</v>
      </c>
      <c r="J7" s="7"/>
      <c r="K7" s="9"/>
      <c r="L7" s="9"/>
      <c r="M7" s="9">
        <v>10</v>
      </c>
      <c r="N7" s="9">
        <v>84</v>
      </c>
      <c r="O7" s="26">
        <v>12</v>
      </c>
      <c r="P7" s="26">
        <v>38</v>
      </c>
      <c r="Q7" s="9"/>
      <c r="R7" s="82"/>
      <c r="S7" s="7"/>
      <c r="T7" s="7"/>
      <c r="U7" s="9"/>
      <c r="V7" s="9"/>
      <c r="W7" s="26"/>
      <c r="X7" s="7"/>
      <c r="Y7" s="7"/>
      <c r="Z7" s="7"/>
      <c r="AA7" s="9"/>
      <c r="AB7" s="9"/>
      <c r="AC7" s="7"/>
      <c r="AD7" s="7">
        <v>1</v>
      </c>
      <c r="AE7" s="92" t="s">
        <v>55</v>
      </c>
      <c r="AF7" s="93"/>
      <c r="AG7" s="55"/>
      <c r="AH7" s="9"/>
      <c r="AI7" s="26"/>
      <c r="AJ7" s="9"/>
      <c r="AK7" s="7"/>
      <c r="AL7" s="54">
        <f t="shared" si="0"/>
        <v>374</v>
      </c>
      <c r="AM7" s="11">
        <v>12</v>
      </c>
    </row>
    <row r="8" spans="1:40" ht="18" customHeight="1" x14ac:dyDescent="0.35">
      <c r="A8" s="30" t="s">
        <v>59</v>
      </c>
      <c r="B8" s="7">
        <v>7</v>
      </c>
      <c r="C8" s="6">
        <v>104</v>
      </c>
      <c r="D8" s="7"/>
      <c r="E8" s="7">
        <v>7</v>
      </c>
      <c r="F8" s="6">
        <v>104</v>
      </c>
      <c r="G8" s="7"/>
      <c r="H8" s="7">
        <v>6</v>
      </c>
      <c r="I8" s="6">
        <v>140</v>
      </c>
      <c r="J8" s="7"/>
      <c r="K8" s="9"/>
      <c r="L8" s="9"/>
      <c r="M8" s="9">
        <v>2</v>
      </c>
      <c r="N8" s="9">
        <v>160</v>
      </c>
      <c r="O8" s="26">
        <v>3</v>
      </c>
      <c r="P8" s="26">
        <v>72</v>
      </c>
      <c r="Q8" s="9"/>
      <c r="R8" s="82"/>
      <c r="S8" s="7"/>
      <c r="T8" s="7"/>
      <c r="U8" s="9"/>
      <c r="V8" s="9"/>
      <c r="W8" s="26"/>
      <c r="X8" s="2"/>
      <c r="Y8" s="7"/>
      <c r="Z8" s="7"/>
      <c r="AA8" s="9"/>
      <c r="AB8" s="9"/>
      <c r="AC8" s="7"/>
      <c r="AD8" s="7">
        <v>3</v>
      </c>
      <c r="AE8" s="92" t="s">
        <v>55</v>
      </c>
      <c r="AF8" s="93"/>
      <c r="AG8" s="55"/>
      <c r="AH8" s="9"/>
      <c r="AI8" s="26"/>
      <c r="AJ8" s="9"/>
      <c r="AK8" s="7"/>
      <c r="AL8" s="54">
        <f t="shared" si="0"/>
        <v>580</v>
      </c>
      <c r="AM8" s="11">
        <v>8</v>
      </c>
    </row>
    <row r="9" spans="1:40" ht="18" customHeight="1" x14ac:dyDescent="0.35">
      <c r="A9" s="30" t="s">
        <v>62</v>
      </c>
      <c r="B9" s="7">
        <v>10</v>
      </c>
      <c r="C9" s="6">
        <v>84</v>
      </c>
      <c r="D9" s="7"/>
      <c r="E9" s="7">
        <v>11</v>
      </c>
      <c r="F9" s="6">
        <v>80</v>
      </c>
      <c r="G9" s="7"/>
      <c r="H9" s="7">
        <v>12</v>
      </c>
      <c r="I9" s="6">
        <f>38*2.5</f>
        <v>95</v>
      </c>
      <c r="J9" s="7"/>
      <c r="K9" s="9"/>
      <c r="L9" s="9"/>
      <c r="M9" s="9">
        <v>12</v>
      </c>
      <c r="N9" s="9">
        <v>84</v>
      </c>
      <c r="O9" s="26">
        <v>9</v>
      </c>
      <c r="P9" s="26">
        <v>45</v>
      </c>
      <c r="Q9" s="9"/>
      <c r="R9" s="82"/>
      <c r="S9" s="7"/>
      <c r="T9" s="7"/>
      <c r="U9" s="9"/>
      <c r="V9" s="9"/>
      <c r="W9" s="26"/>
      <c r="X9" s="2"/>
      <c r="Y9" s="7"/>
      <c r="Z9" s="7"/>
      <c r="AA9" s="9"/>
      <c r="AB9" s="9"/>
      <c r="AC9" s="7"/>
      <c r="AD9" s="7"/>
      <c r="AE9" s="7">
        <v>9</v>
      </c>
      <c r="AF9" s="7">
        <v>45</v>
      </c>
      <c r="AG9" s="7"/>
      <c r="AH9" s="9"/>
      <c r="AI9" s="26">
        <v>4</v>
      </c>
      <c r="AJ9" s="9"/>
      <c r="AK9" s="7"/>
      <c r="AL9" s="54">
        <f t="shared" si="0"/>
        <v>433</v>
      </c>
      <c r="AM9" s="11">
        <v>11</v>
      </c>
    </row>
    <row r="10" spans="1:40" ht="18" customHeight="1" x14ac:dyDescent="0.35">
      <c r="A10" s="30" t="s">
        <v>58</v>
      </c>
      <c r="B10" s="7">
        <v>8</v>
      </c>
      <c r="C10" s="6">
        <v>96</v>
      </c>
      <c r="D10" s="7"/>
      <c r="E10" s="7">
        <v>3</v>
      </c>
      <c r="F10" s="6">
        <v>144</v>
      </c>
      <c r="G10" s="7"/>
      <c r="H10" s="7">
        <v>2</v>
      </c>
      <c r="I10" s="6">
        <v>200</v>
      </c>
      <c r="J10" s="7"/>
      <c r="K10" s="9"/>
      <c r="L10" s="9"/>
      <c r="M10" s="9">
        <v>1</v>
      </c>
      <c r="N10" s="9">
        <v>180</v>
      </c>
      <c r="O10" s="26">
        <v>1</v>
      </c>
      <c r="P10" s="26">
        <v>90</v>
      </c>
      <c r="Q10" s="9"/>
      <c r="R10" s="82"/>
      <c r="S10" s="7"/>
      <c r="T10" s="7"/>
      <c r="U10" s="9"/>
      <c r="V10" s="9"/>
      <c r="W10" s="26"/>
      <c r="X10" s="2"/>
      <c r="Y10" s="7"/>
      <c r="Z10" s="7"/>
      <c r="AA10" s="9"/>
      <c r="AB10" s="9"/>
      <c r="AC10" s="7"/>
      <c r="AD10" s="7"/>
      <c r="AE10" s="7">
        <v>1</v>
      </c>
      <c r="AF10" s="7">
        <v>90</v>
      </c>
      <c r="AG10" s="26"/>
      <c r="AH10" s="9"/>
      <c r="AI10" s="26"/>
      <c r="AJ10" s="9"/>
      <c r="AK10" s="7"/>
      <c r="AL10" s="54">
        <f t="shared" si="0"/>
        <v>800</v>
      </c>
      <c r="AM10" s="11">
        <v>4</v>
      </c>
    </row>
    <row r="11" spans="1:40" ht="18" customHeight="1" x14ac:dyDescent="0.35">
      <c r="A11" s="30" t="s">
        <v>57</v>
      </c>
      <c r="B11" s="7">
        <v>3</v>
      </c>
      <c r="C11" s="6">
        <v>144</v>
      </c>
      <c r="D11" s="7"/>
      <c r="E11" s="7">
        <v>8</v>
      </c>
      <c r="F11" s="6">
        <v>96</v>
      </c>
      <c r="G11" s="7"/>
      <c r="H11" s="7">
        <v>8</v>
      </c>
      <c r="I11" s="6">
        <v>120</v>
      </c>
      <c r="J11" s="7"/>
      <c r="K11" s="22"/>
      <c r="L11" s="22"/>
      <c r="M11" s="9">
        <v>8</v>
      </c>
      <c r="N11" s="9">
        <v>96</v>
      </c>
      <c r="O11" s="26">
        <v>10</v>
      </c>
      <c r="P11" s="26">
        <v>42</v>
      </c>
      <c r="Q11" s="9"/>
      <c r="R11" s="82"/>
      <c r="S11" s="7"/>
      <c r="T11" s="7"/>
      <c r="U11" s="9"/>
      <c r="V11" s="9"/>
      <c r="W11" s="26"/>
      <c r="X11" s="2"/>
      <c r="Y11" s="7"/>
      <c r="Z11" s="7"/>
      <c r="AA11" s="9"/>
      <c r="AB11" s="9"/>
      <c r="AC11" s="7"/>
      <c r="AD11" s="7"/>
      <c r="AE11" s="7">
        <v>8</v>
      </c>
      <c r="AF11" s="7">
        <v>48</v>
      </c>
      <c r="AG11" s="7"/>
      <c r="AH11" s="9"/>
      <c r="AI11" s="26"/>
      <c r="AJ11" s="9"/>
      <c r="AK11" s="7"/>
      <c r="AL11" s="54">
        <f t="shared" si="0"/>
        <v>546</v>
      </c>
      <c r="AM11" s="11">
        <v>9</v>
      </c>
    </row>
    <row r="12" spans="1:40" ht="18" customHeight="1" x14ac:dyDescent="0.35">
      <c r="A12" s="30" t="s">
        <v>64</v>
      </c>
      <c r="B12" s="7">
        <v>4</v>
      </c>
      <c r="C12" s="6">
        <v>130</v>
      </c>
      <c r="D12" s="7"/>
      <c r="E12" s="7">
        <v>9</v>
      </c>
      <c r="F12" s="6">
        <v>90</v>
      </c>
      <c r="G12" s="26"/>
      <c r="H12" s="7">
        <v>4</v>
      </c>
      <c r="I12" s="6">
        <v>162.5</v>
      </c>
      <c r="J12" s="7"/>
      <c r="K12" s="9"/>
      <c r="L12" s="9"/>
      <c r="M12" s="9">
        <v>7</v>
      </c>
      <c r="N12" s="9">
        <v>104</v>
      </c>
      <c r="O12" s="26">
        <v>4</v>
      </c>
      <c r="P12" s="26">
        <v>65</v>
      </c>
      <c r="Q12" s="9"/>
      <c r="R12" s="82"/>
      <c r="S12" s="7"/>
      <c r="T12" s="7"/>
      <c r="U12" s="9"/>
      <c r="V12" s="9"/>
      <c r="W12" s="26"/>
      <c r="X12" s="27">
        <v>3</v>
      </c>
      <c r="Y12" s="7">
        <v>72</v>
      </c>
      <c r="Z12" s="7"/>
      <c r="AA12" s="9">
        <v>4</v>
      </c>
      <c r="AB12" s="9">
        <v>65</v>
      </c>
      <c r="AC12" s="7"/>
      <c r="AD12" s="7">
        <v>2</v>
      </c>
      <c r="AE12" s="7">
        <v>4</v>
      </c>
      <c r="AF12" s="7">
        <v>65</v>
      </c>
      <c r="AG12" s="7"/>
      <c r="AH12" s="9"/>
      <c r="AI12" s="26">
        <v>2</v>
      </c>
      <c r="AJ12" s="9"/>
      <c r="AK12" s="7"/>
      <c r="AL12" s="54">
        <f t="shared" si="0"/>
        <v>753.5</v>
      </c>
      <c r="AM12" s="11">
        <v>5</v>
      </c>
    </row>
    <row r="13" spans="1:40" ht="18" customHeight="1" x14ac:dyDescent="0.35">
      <c r="A13" s="30" t="s">
        <v>63</v>
      </c>
      <c r="B13" s="7">
        <v>5</v>
      </c>
      <c r="C13" s="6">
        <v>120</v>
      </c>
      <c r="D13" s="7"/>
      <c r="E13" s="7">
        <v>2</v>
      </c>
      <c r="F13" s="6">
        <v>160</v>
      </c>
      <c r="G13" s="26">
        <v>100</v>
      </c>
      <c r="H13" s="7">
        <v>3</v>
      </c>
      <c r="I13" s="6">
        <v>180</v>
      </c>
      <c r="J13" s="26">
        <v>100</v>
      </c>
      <c r="K13" s="9"/>
      <c r="L13" s="9"/>
      <c r="M13" s="9">
        <v>4</v>
      </c>
      <c r="N13" s="9">
        <v>130</v>
      </c>
      <c r="O13" s="26">
        <v>6</v>
      </c>
      <c r="P13" s="14">
        <v>56</v>
      </c>
      <c r="Q13" s="9">
        <v>10</v>
      </c>
      <c r="R13" s="82"/>
      <c r="S13" s="7"/>
      <c r="T13" s="7"/>
      <c r="U13" s="9"/>
      <c r="V13" s="9"/>
      <c r="W13" s="26"/>
      <c r="X13" s="27">
        <v>1</v>
      </c>
      <c r="Y13" s="7">
        <v>90</v>
      </c>
      <c r="Z13" s="26">
        <v>80</v>
      </c>
      <c r="AA13" s="9">
        <v>1</v>
      </c>
      <c r="AB13" s="9">
        <v>90</v>
      </c>
      <c r="AC13" s="26">
        <v>60</v>
      </c>
      <c r="AD13" s="7"/>
      <c r="AE13" s="7">
        <v>5</v>
      </c>
      <c r="AF13" s="7">
        <v>60</v>
      </c>
      <c r="AG13" s="7"/>
      <c r="AH13" s="9"/>
      <c r="AI13" s="10"/>
      <c r="AJ13" s="9"/>
      <c r="AK13" s="7"/>
      <c r="AL13" s="54">
        <f>SUM(C13,D13,F13,G13,I13,J13,L13,N13,P13,Q13,Y13,Z13,AF13,W13,AC13,AB13)</f>
        <v>1236</v>
      </c>
      <c r="AM13" s="11">
        <v>1</v>
      </c>
    </row>
    <row r="14" spans="1:40" ht="18" customHeight="1" x14ac:dyDescent="0.35">
      <c r="A14" s="30" t="s">
        <v>42</v>
      </c>
      <c r="B14" s="7">
        <v>1</v>
      </c>
      <c r="C14" s="6">
        <v>180</v>
      </c>
      <c r="D14" s="7"/>
      <c r="E14" s="7">
        <v>4</v>
      </c>
      <c r="F14" s="6">
        <v>130</v>
      </c>
      <c r="G14" s="26">
        <v>40</v>
      </c>
      <c r="H14" s="7">
        <v>5</v>
      </c>
      <c r="I14" s="6">
        <v>150</v>
      </c>
      <c r="J14" s="7"/>
      <c r="K14" s="9"/>
      <c r="L14" s="9"/>
      <c r="M14" s="9">
        <v>3</v>
      </c>
      <c r="N14" s="9">
        <v>144</v>
      </c>
      <c r="O14" s="26">
        <v>2</v>
      </c>
      <c r="P14" s="26">
        <v>80</v>
      </c>
      <c r="Q14" s="9"/>
      <c r="R14" s="82"/>
      <c r="S14" s="7"/>
      <c r="T14" s="7"/>
      <c r="U14" s="9"/>
      <c r="V14" s="9"/>
      <c r="W14" s="26">
        <v>20</v>
      </c>
      <c r="X14" s="27">
        <v>2</v>
      </c>
      <c r="Y14" s="7">
        <v>80</v>
      </c>
      <c r="Z14" s="7"/>
      <c r="AA14" s="9">
        <v>3</v>
      </c>
      <c r="AB14" s="9">
        <v>72</v>
      </c>
      <c r="AC14" s="7"/>
      <c r="AD14" s="7"/>
      <c r="AE14" s="92" t="s">
        <v>55</v>
      </c>
      <c r="AF14" s="93"/>
      <c r="AG14" s="55"/>
      <c r="AH14" s="9"/>
      <c r="AI14" s="26"/>
      <c r="AJ14" s="9"/>
      <c r="AK14" s="7"/>
      <c r="AL14" s="54">
        <f t="shared" ref="AL14:AL16" si="1">SUM(C14,D14,F14,G14,I14,J14,L14,N14,P14,Q14,Y14,Z14,AF14,W14,AC14,AB14)</f>
        <v>896</v>
      </c>
      <c r="AM14" s="11">
        <v>3</v>
      </c>
    </row>
    <row r="15" spans="1:40" ht="18" customHeight="1" x14ac:dyDescent="0.35">
      <c r="A15" s="30" t="s">
        <v>65</v>
      </c>
      <c r="B15" s="7">
        <v>11</v>
      </c>
      <c r="C15" s="6">
        <v>80</v>
      </c>
      <c r="D15" s="7"/>
      <c r="E15" s="7">
        <v>6</v>
      </c>
      <c r="F15" s="6">
        <v>112</v>
      </c>
      <c r="G15" s="26"/>
      <c r="H15" s="7">
        <v>9</v>
      </c>
      <c r="I15" s="6">
        <v>112.5</v>
      </c>
      <c r="J15" s="7"/>
      <c r="K15" s="9"/>
      <c r="L15" s="9"/>
      <c r="M15" s="9">
        <v>11</v>
      </c>
      <c r="N15" s="9">
        <v>80</v>
      </c>
      <c r="O15" s="26">
        <v>11</v>
      </c>
      <c r="P15" s="26">
        <v>40</v>
      </c>
      <c r="Q15" s="9"/>
      <c r="R15" s="82"/>
      <c r="S15" s="7"/>
      <c r="T15" s="7"/>
      <c r="U15" s="9"/>
      <c r="V15" s="9"/>
      <c r="W15" s="26"/>
      <c r="X15" s="27">
        <v>6</v>
      </c>
      <c r="Y15" s="7">
        <v>56</v>
      </c>
      <c r="Z15" s="7"/>
      <c r="AA15" s="9">
        <v>2</v>
      </c>
      <c r="AB15" s="9">
        <v>80</v>
      </c>
      <c r="AC15" s="7"/>
      <c r="AD15" s="7"/>
      <c r="AE15" s="7">
        <v>7</v>
      </c>
      <c r="AF15" s="7">
        <v>52</v>
      </c>
      <c r="AG15" s="7"/>
      <c r="AH15" s="9"/>
      <c r="AI15" s="26">
        <v>1</v>
      </c>
      <c r="AJ15" s="9"/>
      <c r="AK15" s="7"/>
      <c r="AL15" s="54">
        <f t="shared" si="1"/>
        <v>612.5</v>
      </c>
      <c r="AM15" s="11">
        <v>7</v>
      </c>
    </row>
    <row r="16" spans="1:40" ht="18" customHeight="1" x14ac:dyDescent="0.35">
      <c r="A16" s="30" t="s">
        <v>43</v>
      </c>
      <c r="B16" s="7">
        <v>6</v>
      </c>
      <c r="C16" s="6">
        <v>112</v>
      </c>
      <c r="D16" s="7"/>
      <c r="E16" s="7">
        <v>5</v>
      </c>
      <c r="F16" s="6">
        <v>120</v>
      </c>
      <c r="G16" s="26"/>
      <c r="H16" s="7">
        <v>7</v>
      </c>
      <c r="I16" s="6">
        <v>130</v>
      </c>
      <c r="J16" s="7"/>
      <c r="K16" s="9"/>
      <c r="L16" s="9"/>
      <c r="M16" s="9">
        <v>6</v>
      </c>
      <c r="N16" s="9">
        <v>112</v>
      </c>
      <c r="O16" s="26">
        <v>8</v>
      </c>
      <c r="P16" s="26">
        <v>48</v>
      </c>
      <c r="Q16" s="9"/>
      <c r="R16" s="82"/>
      <c r="S16" s="7"/>
      <c r="T16" s="7"/>
      <c r="U16" s="9"/>
      <c r="V16" s="9"/>
      <c r="W16" s="26"/>
      <c r="X16" s="7">
        <v>5</v>
      </c>
      <c r="Y16" s="7">
        <v>60</v>
      </c>
      <c r="Z16" s="7"/>
      <c r="AA16" s="9"/>
      <c r="AB16" s="9"/>
      <c r="AC16" s="7"/>
      <c r="AD16" s="7"/>
      <c r="AE16" s="7">
        <v>6</v>
      </c>
      <c r="AF16" s="7">
        <v>56</v>
      </c>
      <c r="AG16" s="7"/>
      <c r="AH16" s="9"/>
      <c r="AI16" s="26">
        <v>3</v>
      </c>
      <c r="AJ16" s="9"/>
      <c r="AK16" s="7"/>
      <c r="AL16" s="54">
        <f t="shared" si="1"/>
        <v>638</v>
      </c>
      <c r="AM16" s="11">
        <v>6</v>
      </c>
    </row>
    <row r="17" spans="1:39" ht="18" customHeight="1" x14ac:dyDescent="0.35">
      <c r="A17" s="30" t="s">
        <v>45</v>
      </c>
      <c r="B17" s="7">
        <v>2</v>
      </c>
      <c r="C17" s="6">
        <v>160</v>
      </c>
      <c r="D17" s="7"/>
      <c r="E17" s="7">
        <v>1</v>
      </c>
      <c r="F17" s="6">
        <v>180</v>
      </c>
      <c r="G17" s="26">
        <v>100</v>
      </c>
      <c r="H17" s="7">
        <v>1</v>
      </c>
      <c r="I17" s="6">
        <v>225</v>
      </c>
      <c r="J17" s="26">
        <v>100</v>
      </c>
      <c r="K17" s="9"/>
      <c r="L17" s="9"/>
      <c r="M17" s="9">
        <v>5</v>
      </c>
      <c r="N17" s="9">
        <v>120</v>
      </c>
      <c r="O17" s="26">
        <v>5</v>
      </c>
      <c r="P17" s="26">
        <v>60</v>
      </c>
      <c r="Q17" s="9"/>
      <c r="R17" s="82"/>
      <c r="S17" s="7"/>
      <c r="T17" s="7"/>
      <c r="U17" s="9"/>
      <c r="V17" s="9"/>
      <c r="W17" s="26"/>
      <c r="X17" s="7">
        <v>4</v>
      </c>
      <c r="Y17" s="7">
        <v>65</v>
      </c>
      <c r="Z17" s="7"/>
      <c r="AA17" s="9">
        <v>5</v>
      </c>
      <c r="AB17" s="9">
        <v>60</v>
      </c>
      <c r="AC17" s="7"/>
      <c r="AD17" s="7"/>
      <c r="AE17" s="7">
        <v>3</v>
      </c>
      <c r="AF17" s="7">
        <v>72</v>
      </c>
      <c r="AG17" s="7"/>
      <c r="AH17" s="9"/>
      <c r="AI17" s="26"/>
      <c r="AJ17" s="21"/>
      <c r="AK17" s="7"/>
      <c r="AL17" s="54">
        <f>SUM(C17,D17,F17,G17,I17,J17,L17,N17,P17,Q17,Y17,Z17,AF17,W17,AC17,AB17)</f>
        <v>1142</v>
      </c>
      <c r="AM17" s="11">
        <v>2</v>
      </c>
    </row>
    <row r="18" spans="1:39" s="3" customFormat="1" x14ac:dyDescent="0.3"/>
    <row r="19" spans="1:39" s="3" customFormat="1" x14ac:dyDescent="0.3"/>
    <row r="20" spans="1:39" s="3" customFormat="1" x14ac:dyDescent="0.3"/>
    <row r="21" spans="1:39" s="3" customFormat="1" x14ac:dyDescent="0.3"/>
    <row r="22" spans="1:39" s="3" customFormat="1" x14ac:dyDescent="0.3"/>
    <row r="23" spans="1:39" s="3" customFormat="1" x14ac:dyDescent="0.3"/>
  </sheetData>
  <mergeCells count="34">
    <mergeCell ref="AE7:AF7"/>
    <mergeCell ref="AE8:AF8"/>
    <mergeCell ref="AE14:AF14"/>
    <mergeCell ref="A2:AM2"/>
    <mergeCell ref="A3:A5"/>
    <mergeCell ref="B3:Q3"/>
    <mergeCell ref="R3:R17"/>
    <mergeCell ref="S3:AK3"/>
    <mergeCell ref="AL3:AL5"/>
    <mergeCell ref="AM3:AM5"/>
    <mergeCell ref="B4:B5"/>
    <mergeCell ref="D4:D5"/>
    <mergeCell ref="E4:E5"/>
    <mergeCell ref="G4:G5"/>
    <mergeCell ref="X4:X5"/>
    <mergeCell ref="Z4:Z5"/>
    <mergeCell ref="H4:H5"/>
    <mergeCell ref="J4:J5"/>
    <mergeCell ref="AE4:AE5"/>
    <mergeCell ref="K4:K5"/>
    <mergeCell ref="M4:M5"/>
    <mergeCell ref="O4:O5"/>
    <mergeCell ref="Q4:Q5"/>
    <mergeCell ref="S4:T4"/>
    <mergeCell ref="AK4:AK5"/>
    <mergeCell ref="AD4:AD5"/>
    <mergeCell ref="AH4:AH5"/>
    <mergeCell ref="AJ4:AJ5"/>
    <mergeCell ref="U4:V4"/>
    <mergeCell ref="AC4:AC5"/>
    <mergeCell ref="AA4:AA5"/>
    <mergeCell ref="AI4:AI5"/>
    <mergeCell ref="W4:W5"/>
    <mergeCell ref="AG4:AG5"/>
  </mergeCells>
  <pageMargins left="0.7" right="0.7" top="0.75" bottom="0.75" header="0.3" footer="0.3"/>
  <pageSetup paperSize="9" scale="7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группа школ</vt:lpstr>
      <vt:lpstr>2 группа школ</vt:lpstr>
      <vt:lpstr>3 группа школ</vt:lpstr>
      <vt:lpstr>4 группа школ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2023-06-14T09:11:52Z</dcterms:modified>
</cp:coreProperties>
</file>