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группа 2" sheetId="1" r:id="rId1"/>
    <sheet name="группа 1" sheetId="2" r:id="rId2"/>
    <sheet name="группа 3" sheetId="3" r:id="rId3"/>
    <sheet name="группа 5 " sheetId="5" r:id="rId4"/>
    <sheet name="группа 4" sheetId="6" r:id="rId5"/>
  </sheets>
  <definedNames>
    <definedName name="_xlnm._FilterDatabase" localSheetId="4" hidden="1">'группа 4'!$A$7:$BQ$12</definedName>
  </definedNames>
  <calcPr calcId="144525"/>
</workbook>
</file>

<file path=xl/calcChain.xml><?xml version="1.0" encoding="utf-8"?>
<calcChain xmlns="http://schemas.openxmlformats.org/spreadsheetml/2006/main">
  <c r="P13" i="1" l="1"/>
  <c r="BO13" i="1" l="1"/>
  <c r="BI13" i="1"/>
  <c r="BF13" i="1"/>
  <c r="BC13" i="1"/>
  <c r="AZ13" i="1"/>
  <c r="AW13" i="1"/>
  <c r="AT13" i="1"/>
  <c r="AQ13" i="1"/>
  <c r="AN13" i="1" l="1"/>
  <c r="AK13" i="1"/>
  <c r="AH13" i="1"/>
  <c r="AE13" i="1"/>
  <c r="AB13" i="1"/>
  <c r="Y13" i="1"/>
  <c r="V10" i="1"/>
  <c r="V13" i="1"/>
  <c r="S13" i="1"/>
  <c r="M13" i="1"/>
  <c r="J13" i="1"/>
  <c r="G13" i="1"/>
  <c r="D13" i="1"/>
  <c r="BL13" i="1"/>
  <c r="BP13" i="1" l="1"/>
  <c r="AW9" i="1"/>
  <c r="AZ12" i="5" l="1"/>
  <c r="BC12" i="5"/>
  <c r="AQ12" i="5"/>
  <c r="AT12" i="5"/>
  <c r="BO13" i="3"/>
  <c r="J7" i="1"/>
  <c r="AT8" i="6"/>
  <c r="AT9" i="6"/>
  <c r="AT11" i="6"/>
  <c r="AT10" i="6"/>
  <c r="AT7" i="6"/>
  <c r="AT12" i="6"/>
  <c r="AK9" i="1"/>
  <c r="AK7" i="1"/>
  <c r="AT7" i="1"/>
  <c r="AQ7" i="1"/>
  <c r="AN7" i="1"/>
  <c r="AN12" i="5" l="1"/>
  <c r="AK12" i="5"/>
  <c r="BC8" i="6"/>
  <c r="BF8" i="6"/>
  <c r="BI8" i="6"/>
  <c r="AZ8" i="6"/>
  <c r="AW8" i="6"/>
  <c r="AQ8" i="6"/>
  <c r="AN8" i="6"/>
  <c r="AH8" i="6"/>
  <c r="AK8" i="6"/>
  <c r="AK9" i="6"/>
  <c r="AE8" i="6"/>
  <c r="AB8" i="6"/>
  <c r="Y8" i="6"/>
  <c r="V8" i="6"/>
  <c r="V9" i="6"/>
  <c r="S8" i="6"/>
  <c r="S9" i="6"/>
  <c r="P8" i="6"/>
  <c r="M8" i="6"/>
  <c r="M9" i="6"/>
  <c r="J8" i="6"/>
  <c r="J9" i="6"/>
  <c r="G8" i="6"/>
  <c r="AB12" i="5" l="1"/>
  <c r="AT15" i="3" l="1"/>
  <c r="AT13" i="3"/>
  <c r="AT8" i="3"/>
  <c r="AT11" i="3"/>
  <c r="AT16" i="3"/>
  <c r="AT18" i="3"/>
  <c r="AT10" i="3"/>
  <c r="AT14" i="3"/>
  <c r="AT12" i="3"/>
  <c r="AT9" i="3"/>
  <c r="AK15" i="3"/>
  <c r="AK13" i="3"/>
  <c r="AK8" i="3"/>
  <c r="AK11" i="3"/>
  <c r="AK16" i="3"/>
  <c r="AK18" i="3"/>
  <c r="AK10" i="3"/>
  <c r="AK14" i="3"/>
  <c r="AK12" i="3"/>
  <c r="AK9" i="3"/>
  <c r="AQ15" i="3"/>
  <c r="AQ13" i="3"/>
  <c r="AQ8" i="3"/>
  <c r="AQ11" i="3"/>
  <c r="AQ16" i="3"/>
  <c r="AQ18" i="3"/>
  <c r="AQ10" i="3"/>
  <c r="AQ14" i="3"/>
  <c r="AQ12" i="3"/>
  <c r="AQ9" i="3"/>
  <c r="AN15" i="3"/>
  <c r="AN9" i="3"/>
  <c r="BO7" i="1"/>
  <c r="BL7" i="1"/>
  <c r="BI7" i="1"/>
  <c r="BI10" i="1"/>
  <c r="BF7" i="1"/>
  <c r="BF10" i="1"/>
  <c r="BF9" i="1"/>
  <c r="BF11" i="1"/>
  <c r="BF12" i="1"/>
  <c r="BF14" i="1"/>
  <c r="BF8" i="1"/>
  <c r="AZ7" i="1"/>
  <c r="AW7" i="1"/>
  <c r="BL15" i="3" l="1"/>
  <c r="BL13" i="3"/>
  <c r="BL8" i="3"/>
  <c r="BL9" i="3"/>
  <c r="BI15" i="3"/>
  <c r="BI13" i="3"/>
  <c r="BI8" i="3"/>
  <c r="BI11" i="3"/>
  <c r="BI16" i="3"/>
  <c r="BI18" i="3"/>
  <c r="BI10" i="3"/>
  <c r="BI14" i="3"/>
  <c r="BI12" i="3"/>
  <c r="BI9" i="3"/>
  <c r="BF13" i="3"/>
  <c r="BF8" i="3"/>
  <c r="BF11" i="3"/>
  <c r="BF16" i="3"/>
  <c r="BF18" i="3"/>
  <c r="BF10" i="3"/>
  <c r="BF14" i="3"/>
  <c r="BF12" i="3"/>
  <c r="BF9" i="3"/>
  <c r="BC15" i="3"/>
  <c r="BC13" i="3"/>
  <c r="BC8" i="3"/>
  <c r="BC11" i="3"/>
  <c r="BC16" i="3"/>
  <c r="BC18" i="3"/>
  <c r="BC10" i="3"/>
  <c r="BC14" i="3"/>
  <c r="BC12" i="3"/>
  <c r="BC9" i="3"/>
  <c r="AZ15" i="3"/>
  <c r="AZ13" i="3"/>
  <c r="AZ8" i="3"/>
  <c r="AZ11" i="3"/>
  <c r="AZ16" i="3"/>
  <c r="AZ18" i="3"/>
  <c r="AZ10" i="3"/>
  <c r="AZ14" i="3"/>
  <c r="AZ12" i="3"/>
  <c r="AZ9" i="3"/>
  <c r="AW15" i="3"/>
  <c r="AW13" i="3"/>
  <c r="AW8" i="3"/>
  <c r="AW11" i="3"/>
  <c r="AW16" i="3"/>
  <c r="AW18" i="3"/>
  <c r="AW10" i="3"/>
  <c r="AW14" i="3"/>
  <c r="AW12" i="3"/>
  <c r="AW9" i="3"/>
  <c r="AH15" i="3"/>
  <c r="AH13" i="3"/>
  <c r="AH8" i="3"/>
  <c r="AH11" i="3"/>
  <c r="AH16" i="3"/>
  <c r="AH18" i="3"/>
  <c r="AH10" i="3"/>
  <c r="AH14" i="3"/>
  <c r="AH12" i="3"/>
  <c r="AH9" i="3"/>
  <c r="AE15" i="3"/>
  <c r="AE13" i="3"/>
  <c r="AE8" i="3"/>
  <c r="AE11" i="3"/>
  <c r="AE16" i="3"/>
  <c r="AE18" i="3"/>
  <c r="AE10" i="3"/>
  <c r="AE14" i="3"/>
  <c r="AE12" i="3"/>
  <c r="AE9" i="3"/>
  <c r="AB15" i="3"/>
  <c r="AB13" i="3"/>
  <c r="AB8" i="3"/>
  <c r="AB11" i="3"/>
  <c r="AB16" i="3"/>
  <c r="AB18" i="3"/>
  <c r="AB10" i="3"/>
  <c r="AB14" i="3"/>
  <c r="AB12" i="3"/>
  <c r="AB9" i="3"/>
  <c r="Y15" i="3"/>
  <c r="Y13" i="3"/>
  <c r="Y8" i="3"/>
  <c r="Y11" i="3"/>
  <c r="Y16" i="3"/>
  <c r="Y18" i="3"/>
  <c r="Y10" i="3"/>
  <c r="Y14" i="3"/>
  <c r="Y12" i="3"/>
  <c r="Y9" i="3"/>
  <c r="V15" i="3"/>
  <c r="V13" i="3"/>
  <c r="V8" i="3"/>
  <c r="V11" i="3"/>
  <c r="V16" i="3"/>
  <c r="V18" i="3"/>
  <c r="V10" i="3"/>
  <c r="V14" i="3"/>
  <c r="V12" i="3"/>
  <c r="V9" i="3"/>
  <c r="S15" i="3"/>
  <c r="S9" i="3"/>
  <c r="P9" i="3"/>
  <c r="M9" i="3"/>
  <c r="J9" i="3"/>
  <c r="P15" i="3"/>
  <c r="G15" i="3"/>
  <c r="M15" i="3"/>
  <c r="J15" i="3"/>
  <c r="G9" i="3"/>
  <c r="D15" i="3"/>
  <c r="D9" i="3"/>
  <c r="AH7" i="1"/>
  <c r="AE7" i="1"/>
  <c r="AB7" i="1"/>
  <c r="Y7" i="1"/>
  <c r="V7" i="1"/>
  <c r="S7" i="1"/>
  <c r="P7" i="1"/>
  <c r="M7" i="1"/>
  <c r="D7" i="1"/>
  <c r="G7" i="1"/>
  <c r="BP7" i="1" l="1"/>
  <c r="D8" i="6"/>
  <c r="BP8" i="6" s="1"/>
  <c r="BI12" i="5" l="1"/>
  <c r="BO12" i="5"/>
  <c r="BL12" i="5"/>
  <c r="BF12" i="5"/>
  <c r="AW12" i="5"/>
  <c r="AH12" i="5"/>
  <c r="AE12" i="5"/>
  <c r="Y12" i="5"/>
  <c r="V12" i="5" l="1"/>
  <c r="S12" i="5"/>
  <c r="P12" i="5"/>
  <c r="M12" i="5"/>
  <c r="G12" i="5"/>
  <c r="J12" i="5"/>
  <c r="D12" i="5"/>
  <c r="BP12" i="5" s="1"/>
  <c r="AN15" i="5"/>
  <c r="BO10" i="5"/>
  <c r="BO7" i="5"/>
  <c r="BO11" i="5"/>
  <c r="BO9" i="5"/>
  <c r="BO6" i="5"/>
  <c r="BO8" i="5"/>
  <c r="BO13" i="5"/>
  <c r="BO14" i="5"/>
  <c r="BO15" i="5"/>
  <c r="BL10" i="5"/>
  <c r="BL7" i="5"/>
  <c r="BL11" i="5"/>
  <c r="BL9" i="5"/>
  <c r="BL6" i="5"/>
  <c r="BL8" i="5"/>
  <c r="BL13" i="5"/>
  <c r="BL14" i="5"/>
  <c r="BL15" i="5"/>
  <c r="BI10" i="5"/>
  <c r="BI7" i="5"/>
  <c r="BI11" i="5"/>
  <c r="BI9" i="5"/>
  <c r="BI6" i="5"/>
  <c r="BI8" i="5"/>
  <c r="BI13" i="5"/>
  <c r="BI14" i="5"/>
  <c r="BI15" i="5"/>
  <c r="BF10" i="5"/>
  <c r="BF7" i="5"/>
  <c r="BF11" i="5"/>
  <c r="BF9" i="5"/>
  <c r="BF6" i="5"/>
  <c r="BF8" i="5"/>
  <c r="BF13" i="5"/>
  <c r="BF14" i="5"/>
  <c r="BF15" i="5"/>
  <c r="BC10" i="5"/>
  <c r="BC7" i="5"/>
  <c r="BC11" i="5"/>
  <c r="BC9" i="5"/>
  <c r="BC6" i="5"/>
  <c r="BC8" i="5"/>
  <c r="BC13" i="5"/>
  <c r="BC14" i="5"/>
  <c r="BC15" i="5"/>
  <c r="AZ10" i="5"/>
  <c r="AZ7" i="5"/>
  <c r="AZ11" i="5"/>
  <c r="AZ9" i="5"/>
  <c r="AZ6" i="5"/>
  <c r="AZ8" i="5"/>
  <c r="AZ13" i="5"/>
  <c r="AZ14" i="5"/>
  <c r="AZ15" i="5"/>
  <c r="AW10" i="5"/>
  <c r="AW7" i="5"/>
  <c r="AW11" i="5"/>
  <c r="AW9" i="5"/>
  <c r="AW6" i="5"/>
  <c r="AW8" i="5"/>
  <c r="AW13" i="5"/>
  <c r="AW14" i="5"/>
  <c r="AW15" i="5"/>
  <c r="AT10" i="5"/>
  <c r="AT7" i="5"/>
  <c r="AT11" i="5"/>
  <c r="AT9" i="5"/>
  <c r="AT6" i="5"/>
  <c r="AT8" i="5"/>
  <c r="AT13" i="5"/>
  <c r="AT14" i="5"/>
  <c r="AT15" i="5"/>
  <c r="AQ10" i="5"/>
  <c r="AQ7" i="5"/>
  <c r="AQ11" i="5"/>
  <c r="AQ9" i="5"/>
  <c r="AQ6" i="5"/>
  <c r="AQ8" i="5"/>
  <c r="AQ13" i="5"/>
  <c r="AQ14" i="5"/>
  <c r="AQ15" i="5"/>
  <c r="AN10" i="5"/>
  <c r="AN7" i="5"/>
  <c r="AN11" i="5"/>
  <c r="AN9" i="5"/>
  <c r="AN6" i="5"/>
  <c r="AN8" i="5"/>
  <c r="AN13" i="5"/>
  <c r="AN14" i="5"/>
  <c r="AK10" i="5"/>
  <c r="AK7" i="5"/>
  <c r="AK11" i="5"/>
  <c r="AK9" i="5"/>
  <c r="AK6" i="5"/>
  <c r="AK8" i="5"/>
  <c r="AK13" i="5"/>
  <c r="AK14" i="5"/>
  <c r="AK15" i="5"/>
  <c r="AH10" i="5"/>
  <c r="AH7" i="5"/>
  <c r="AH11" i="5"/>
  <c r="AH9" i="5"/>
  <c r="AH6" i="5"/>
  <c r="AH8" i="5"/>
  <c r="AH13" i="5"/>
  <c r="AH14" i="5"/>
  <c r="AH15" i="5"/>
  <c r="AE10" i="5"/>
  <c r="AE7" i="5"/>
  <c r="AE11" i="5"/>
  <c r="AE9" i="5"/>
  <c r="AE6" i="5"/>
  <c r="AE8" i="5"/>
  <c r="AE13" i="5"/>
  <c r="AE14" i="5"/>
  <c r="AE15" i="5"/>
  <c r="AB10" i="5"/>
  <c r="AB7" i="5"/>
  <c r="AB11" i="5"/>
  <c r="AB9" i="5"/>
  <c r="AB6" i="5"/>
  <c r="AB8" i="5"/>
  <c r="AB13" i="5"/>
  <c r="AB14" i="5"/>
  <c r="AB15" i="5"/>
  <c r="Y10" i="5"/>
  <c r="Y7" i="5"/>
  <c r="Y11" i="5"/>
  <c r="Y9" i="5"/>
  <c r="Y6" i="5"/>
  <c r="Y8" i="5"/>
  <c r="Y13" i="5"/>
  <c r="Y14" i="5"/>
  <c r="Y15" i="5"/>
  <c r="V10" i="5"/>
  <c r="V7" i="5"/>
  <c r="V11" i="5"/>
  <c r="V9" i="5"/>
  <c r="V6" i="5"/>
  <c r="V8" i="5"/>
  <c r="V13" i="5"/>
  <c r="V14" i="5"/>
  <c r="V15" i="5"/>
  <c r="S10" i="5"/>
  <c r="S7" i="5"/>
  <c r="S11" i="5"/>
  <c r="S9" i="5"/>
  <c r="S6" i="5"/>
  <c r="S8" i="5"/>
  <c r="S13" i="5"/>
  <c r="S14" i="5"/>
  <c r="S15" i="5"/>
  <c r="P10" i="5"/>
  <c r="P7" i="5"/>
  <c r="P11" i="5"/>
  <c r="P9" i="5"/>
  <c r="P6" i="5"/>
  <c r="P8" i="5"/>
  <c r="P13" i="5"/>
  <c r="P14" i="5"/>
  <c r="P15" i="5"/>
  <c r="M10" i="5"/>
  <c r="M7" i="5"/>
  <c r="M11" i="5"/>
  <c r="M9" i="5"/>
  <c r="M6" i="5"/>
  <c r="M8" i="5"/>
  <c r="M13" i="5"/>
  <c r="M14" i="5"/>
  <c r="M15" i="5"/>
  <c r="J10" i="5"/>
  <c r="J7" i="5"/>
  <c r="J11" i="5"/>
  <c r="J9" i="5"/>
  <c r="J6" i="5"/>
  <c r="J8" i="5"/>
  <c r="J13" i="5"/>
  <c r="J14" i="5"/>
  <c r="J15" i="5"/>
  <c r="G10" i="5"/>
  <c r="G7" i="5"/>
  <c r="G11" i="5"/>
  <c r="G9" i="5"/>
  <c r="G6" i="5"/>
  <c r="G8" i="5"/>
  <c r="G13" i="5"/>
  <c r="G14" i="5"/>
  <c r="G15" i="5"/>
  <c r="D10" i="5"/>
  <c r="D7" i="5"/>
  <c r="D11" i="5"/>
  <c r="BP11" i="5" s="1"/>
  <c r="D9" i="5"/>
  <c r="D6" i="5"/>
  <c r="D8" i="5"/>
  <c r="D13" i="5"/>
  <c r="BP13" i="5" s="1"/>
  <c r="D14" i="5"/>
  <c r="D15" i="5"/>
  <c r="BO9" i="6"/>
  <c r="BO11" i="6"/>
  <c r="BO10" i="6"/>
  <c r="BO7" i="6"/>
  <c r="BO12" i="6"/>
  <c r="BL9" i="6"/>
  <c r="BL11" i="6"/>
  <c r="BL10" i="6"/>
  <c r="BL7" i="6"/>
  <c r="BL12" i="6"/>
  <c r="BF9" i="6"/>
  <c r="BF11" i="6"/>
  <c r="BF10" i="6"/>
  <c r="BF7" i="6"/>
  <c r="BF12" i="6"/>
  <c r="BI9" i="6"/>
  <c r="BI11" i="6"/>
  <c r="BI10" i="6"/>
  <c r="BI7" i="6"/>
  <c r="BI12" i="6"/>
  <c r="BC9" i="6"/>
  <c r="BC11" i="6"/>
  <c r="BC10" i="6"/>
  <c r="BC7" i="6"/>
  <c r="BC12" i="6"/>
  <c r="AZ12" i="6"/>
  <c r="AZ9" i="6"/>
  <c r="AZ11" i="6"/>
  <c r="AZ10" i="6"/>
  <c r="AZ7" i="6"/>
  <c r="AW9" i="6"/>
  <c r="AW11" i="6"/>
  <c r="AW10" i="6"/>
  <c r="AW7" i="6"/>
  <c r="AW12" i="6"/>
  <c r="AQ9" i="6"/>
  <c r="AQ11" i="6"/>
  <c r="AQ10" i="6"/>
  <c r="AQ7" i="6"/>
  <c r="AQ12" i="6"/>
  <c r="AN9" i="6"/>
  <c r="AN11" i="6"/>
  <c r="AN10" i="6"/>
  <c r="AN7" i="6"/>
  <c r="AN12" i="6"/>
  <c r="AK11" i="6"/>
  <c r="AK10" i="6"/>
  <c r="AK7" i="6"/>
  <c r="AK12" i="6"/>
  <c r="AH9" i="6"/>
  <c r="AH11" i="6"/>
  <c r="AH10" i="6"/>
  <c r="AH7" i="6"/>
  <c r="AH12" i="6"/>
  <c r="AE12" i="6"/>
  <c r="AE9" i="6"/>
  <c r="AE11" i="6"/>
  <c r="AE10" i="6"/>
  <c r="AE7" i="6"/>
  <c r="AB9" i="6"/>
  <c r="AB11" i="6"/>
  <c r="AB10" i="6"/>
  <c r="AB7" i="6"/>
  <c r="AB12" i="6"/>
  <c r="Y9" i="6"/>
  <c r="Y11" i="6"/>
  <c r="Y10" i="6"/>
  <c r="Y7" i="6"/>
  <c r="Y12" i="6"/>
  <c r="V11" i="6"/>
  <c r="V10" i="6"/>
  <c r="V7" i="6"/>
  <c r="V12" i="6"/>
  <c r="S11" i="6"/>
  <c r="S10" i="6"/>
  <c r="S7" i="6"/>
  <c r="S12" i="6"/>
  <c r="P9" i="6"/>
  <c r="P11" i="6"/>
  <c r="P10" i="6"/>
  <c r="P7" i="6"/>
  <c r="P12" i="6"/>
  <c r="M11" i="6"/>
  <c r="M10" i="6"/>
  <c r="M7" i="6"/>
  <c r="M12" i="6"/>
  <c r="J11" i="6"/>
  <c r="J10" i="6"/>
  <c r="J7" i="6"/>
  <c r="J12" i="6"/>
  <c r="G9" i="6"/>
  <c r="G11" i="6"/>
  <c r="G10" i="6"/>
  <c r="G7" i="6"/>
  <c r="G12" i="6"/>
  <c r="D9" i="6"/>
  <c r="D11" i="6"/>
  <c r="BP11" i="6" s="1"/>
  <c r="D10" i="6"/>
  <c r="BP10" i="6" s="1"/>
  <c r="D7" i="6"/>
  <c r="BP7" i="6" s="1"/>
  <c r="D12" i="6"/>
  <c r="BP12" i="6" s="1"/>
  <c r="BO17" i="3"/>
  <c r="BO18" i="3"/>
  <c r="BO15" i="3"/>
  <c r="BO16" i="3"/>
  <c r="BO12" i="3"/>
  <c r="BO9" i="3"/>
  <c r="BO8" i="3"/>
  <c r="BO10" i="3"/>
  <c r="BO11" i="3"/>
  <c r="BL17" i="3"/>
  <c r="BL11" i="3"/>
  <c r="BL16" i="3"/>
  <c r="BL18" i="3"/>
  <c r="BL10" i="3"/>
  <c r="BL14" i="3"/>
  <c r="BL12" i="3"/>
  <c r="BI17" i="3"/>
  <c r="BF17" i="3"/>
  <c r="BC17" i="3"/>
  <c r="AZ17" i="3"/>
  <c r="AW17" i="3"/>
  <c r="AT17" i="3"/>
  <c r="AQ17" i="3"/>
  <c r="AN17" i="3"/>
  <c r="AN13" i="3"/>
  <c r="AN8" i="3"/>
  <c r="AN11" i="3"/>
  <c r="AN16" i="3"/>
  <c r="AN18" i="3"/>
  <c r="AN10" i="3"/>
  <c r="AN14" i="3"/>
  <c r="AN12" i="3"/>
  <c r="AK17" i="3"/>
  <c r="AH17" i="3"/>
  <c r="AE17" i="3"/>
  <c r="AB17" i="3"/>
  <c r="Y17" i="3"/>
  <c r="V17" i="3"/>
  <c r="S17" i="3"/>
  <c r="S13" i="3"/>
  <c r="S8" i="3"/>
  <c r="S11" i="3"/>
  <c r="S16" i="3"/>
  <c r="S18" i="3"/>
  <c r="S10" i="3"/>
  <c r="S14" i="3"/>
  <c r="S12" i="3"/>
  <c r="P17" i="3"/>
  <c r="P13" i="3"/>
  <c r="P8" i="3"/>
  <c r="P11" i="3"/>
  <c r="P16" i="3"/>
  <c r="P18" i="3"/>
  <c r="P10" i="3"/>
  <c r="P14" i="3"/>
  <c r="P12" i="3"/>
  <c r="M17" i="3"/>
  <c r="M13" i="3"/>
  <c r="M8" i="3"/>
  <c r="M11" i="3"/>
  <c r="M16" i="3"/>
  <c r="M18" i="3"/>
  <c r="M10" i="3"/>
  <c r="M14" i="3"/>
  <c r="M12" i="3"/>
  <c r="J17" i="3"/>
  <c r="J13" i="3"/>
  <c r="J8" i="3"/>
  <c r="J11" i="3"/>
  <c r="J16" i="3"/>
  <c r="J18" i="3"/>
  <c r="J10" i="3"/>
  <c r="J14" i="3"/>
  <c r="J12" i="3"/>
  <c r="G17" i="3"/>
  <c r="G13" i="3"/>
  <c r="G8" i="3"/>
  <c r="G11" i="3"/>
  <c r="G16" i="3"/>
  <c r="G18" i="3"/>
  <c r="G10" i="3"/>
  <c r="G14" i="3"/>
  <c r="G12" i="3"/>
  <c r="D17" i="3"/>
  <c r="BP17" i="3" s="1"/>
  <c r="D13" i="3"/>
  <c r="D8" i="3"/>
  <c r="D11" i="3"/>
  <c r="D16" i="3"/>
  <c r="D18" i="3"/>
  <c r="BP9" i="3" s="1"/>
  <c r="D10" i="3"/>
  <c r="D14" i="3"/>
  <c r="D12" i="3"/>
  <c r="BO8" i="1"/>
  <c r="BO10" i="1"/>
  <c r="BO9" i="1"/>
  <c r="BO11" i="1"/>
  <c r="BO12" i="1"/>
  <c r="BO14" i="1"/>
  <c r="BL8" i="1"/>
  <c r="BL10" i="1"/>
  <c r="BL9" i="1"/>
  <c r="BL11" i="1"/>
  <c r="BL12" i="1"/>
  <c r="BL14" i="1"/>
  <c r="BI8" i="1"/>
  <c r="BI9" i="1"/>
  <c r="BI11" i="1"/>
  <c r="BI12" i="1"/>
  <c r="BI14" i="1"/>
  <c r="BC8" i="1"/>
  <c r="BC10" i="1"/>
  <c r="BC9" i="1"/>
  <c r="BC11" i="1"/>
  <c r="BC12" i="1"/>
  <c r="BC14" i="1"/>
  <c r="AZ8" i="1"/>
  <c r="AZ10" i="1"/>
  <c r="AZ9" i="1"/>
  <c r="AZ11" i="1"/>
  <c r="AZ12" i="1"/>
  <c r="AZ14" i="1"/>
  <c r="AW8" i="1"/>
  <c r="AW10" i="1"/>
  <c r="AW11" i="1"/>
  <c r="AW12" i="1"/>
  <c r="AW14" i="1"/>
  <c r="AT8" i="1"/>
  <c r="AT10" i="1"/>
  <c r="AT9" i="1"/>
  <c r="AT11" i="1"/>
  <c r="AT12" i="1"/>
  <c r="AT14" i="1"/>
  <c r="AQ8" i="1"/>
  <c r="AQ10" i="1"/>
  <c r="AQ9" i="1"/>
  <c r="AQ11" i="1"/>
  <c r="AQ12" i="1"/>
  <c r="AQ14" i="1"/>
  <c r="AN8" i="1"/>
  <c r="AN10" i="1"/>
  <c r="AN9" i="1"/>
  <c r="AN11" i="1"/>
  <c r="AN12" i="1"/>
  <c r="AN14" i="1"/>
  <c r="AK8" i="1"/>
  <c r="AK10" i="1"/>
  <c r="AK11" i="1"/>
  <c r="AK12" i="1"/>
  <c r="AK14" i="1"/>
  <c r="AH8" i="1"/>
  <c r="AH10" i="1"/>
  <c r="AH9" i="1"/>
  <c r="AH11" i="1"/>
  <c r="AH12" i="1"/>
  <c r="AH14" i="1"/>
  <c r="AE8" i="1"/>
  <c r="AE10" i="1"/>
  <c r="AE9" i="1"/>
  <c r="AE11" i="1"/>
  <c r="AE12" i="1"/>
  <c r="AE14" i="1"/>
  <c r="AB8" i="1"/>
  <c r="AB10" i="1"/>
  <c r="AB9" i="1"/>
  <c r="AB11" i="1"/>
  <c r="AB12" i="1"/>
  <c r="AB14" i="1"/>
  <c r="Y8" i="1"/>
  <c r="Y10" i="1"/>
  <c r="Y9" i="1"/>
  <c r="Y11" i="1"/>
  <c r="Y12" i="1"/>
  <c r="Y14" i="1"/>
  <c r="V8" i="1"/>
  <c r="V9" i="1"/>
  <c r="V11" i="1"/>
  <c r="V12" i="1"/>
  <c r="V14" i="1"/>
  <c r="S8" i="1"/>
  <c r="S10" i="1"/>
  <c r="S9" i="1"/>
  <c r="S11" i="1"/>
  <c r="S12" i="1"/>
  <c r="S14" i="1"/>
  <c r="P8" i="1"/>
  <c r="P10" i="1"/>
  <c r="P9" i="1"/>
  <c r="P11" i="1"/>
  <c r="P12" i="1"/>
  <c r="P14" i="1"/>
  <c r="M8" i="1"/>
  <c r="M10" i="1"/>
  <c r="M9" i="1"/>
  <c r="M11" i="1"/>
  <c r="M12" i="1"/>
  <c r="M14" i="1"/>
  <c r="J8" i="1"/>
  <c r="J10" i="1"/>
  <c r="J9" i="1"/>
  <c r="J11" i="1"/>
  <c r="J12" i="1"/>
  <c r="J14" i="1"/>
  <c r="G8" i="1"/>
  <c r="G10" i="1"/>
  <c r="G9" i="1"/>
  <c r="G11" i="1"/>
  <c r="G12" i="1"/>
  <c r="G14" i="1"/>
  <c r="D8" i="1"/>
  <c r="BP8" i="1" s="1"/>
  <c r="D10" i="1"/>
  <c r="D9" i="1"/>
  <c r="BP9" i="1" s="1"/>
  <c r="D11" i="1"/>
  <c r="BP11" i="1" s="1"/>
  <c r="D12" i="1"/>
  <c r="BP12" i="1" s="1"/>
  <c r="D14" i="1"/>
  <c r="BP14" i="1" s="1"/>
  <c r="BO7" i="2"/>
  <c r="BO5" i="2"/>
  <c r="BO6" i="2"/>
  <c r="BL7" i="2"/>
  <c r="BL5" i="2"/>
  <c r="BL6" i="2"/>
  <c r="BI7" i="2"/>
  <c r="BI5" i="2"/>
  <c r="BI6" i="2"/>
  <c r="BF7" i="2"/>
  <c r="BF5" i="2"/>
  <c r="BF6" i="2"/>
  <c r="BC7" i="2"/>
  <c r="BC5" i="2"/>
  <c r="BC6" i="2"/>
  <c r="AZ7" i="2"/>
  <c r="AZ5" i="2"/>
  <c r="AZ6" i="2"/>
  <c r="AW7" i="2"/>
  <c r="AW5" i="2"/>
  <c r="AW6" i="2"/>
  <c r="AT7" i="2"/>
  <c r="AT5" i="2"/>
  <c r="AT6" i="2"/>
  <c r="AQ7" i="2"/>
  <c r="AQ5" i="2"/>
  <c r="AQ6" i="2"/>
  <c r="AN7" i="2"/>
  <c r="AN5" i="2"/>
  <c r="AN6" i="2"/>
  <c r="AK7" i="2"/>
  <c r="AK5" i="2"/>
  <c r="AK6" i="2"/>
  <c r="AH7" i="2"/>
  <c r="AH5" i="2"/>
  <c r="AH6" i="2"/>
  <c r="AE7" i="2"/>
  <c r="AE5" i="2"/>
  <c r="AE6" i="2"/>
  <c r="AB7" i="2"/>
  <c r="AB5" i="2"/>
  <c r="AB6" i="2"/>
  <c r="Y7" i="2"/>
  <c r="Y5" i="2"/>
  <c r="Y6" i="2"/>
  <c r="V7" i="2"/>
  <c r="V5" i="2"/>
  <c r="V6" i="2"/>
  <c r="S7" i="2"/>
  <c r="S5" i="2"/>
  <c r="S6" i="2"/>
  <c r="P7" i="2"/>
  <c r="P5" i="2"/>
  <c r="P6" i="2"/>
  <c r="M7" i="2"/>
  <c r="M5" i="2"/>
  <c r="M6" i="2"/>
  <c r="J7" i="2"/>
  <c r="J5" i="2"/>
  <c r="J6" i="2"/>
  <c r="G7" i="2"/>
  <c r="G5" i="2"/>
  <c r="G6" i="2"/>
  <c r="D7" i="2"/>
  <c r="BP7" i="2" s="1"/>
  <c r="D5" i="2"/>
  <c r="BP5" i="2" s="1"/>
  <c r="D6" i="2"/>
  <c r="BP6" i="2" s="1"/>
  <c r="BP9" i="6" l="1"/>
  <c r="BP10" i="1"/>
  <c r="BP10" i="3"/>
  <c r="BP14" i="3"/>
  <c r="BP12" i="3"/>
  <c r="BP16" i="3"/>
  <c r="BP18" i="3"/>
  <c r="BP13" i="3"/>
  <c r="BP11" i="3"/>
  <c r="BP8" i="3"/>
  <c r="BP15" i="3"/>
  <c r="BP6" i="5"/>
  <c r="BP7" i="5"/>
  <c r="BP8" i="5"/>
  <c r="BP14" i="5"/>
  <c r="BP9" i="5"/>
  <c r="BP10" i="5"/>
  <c r="BP15" i="5"/>
  <c r="BO5" i="6"/>
  <c r="BL5" i="6"/>
  <c r="BI5" i="6"/>
  <c r="BF5" i="6"/>
  <c r="BC5" i="6"/>
  <c r="AZ5" i="6"/>
  <c r="AW5" i="6"/>
  <c r="AT5" i="6"/>
  <c r="AQ5" i="6"/>
  <c r="AN5" i="6"/>
  <c r="AK5" i="6"/>
  <c r="AH5" i="6"/>
  <c r="AE5" i="6"/>
  <c r="AB5" i="6"/>
  <c r="Y5" i="6"/>
  <c r="V5" i="6"/>
  <c r="S5" i="6"/>
  <c r="P5" i="6"/>
  <c r="M5" i="6"/>
  <c r="J5" i="6"/>
  <c r="G5" i="6"/>
  <c r="D5" i="6"/>
  <c r="BO5" i="5"/>
  <c r="BL5" i="5"/>
  <c r="BI5" i="5"/>
  <c r="BF5" i="5"/>
  <c r="BC5" i="5"/>
  <c r="AZ5" i="5"/>
  <c r="AW5" i="5"/>
  <c r="AT5" i="5"/>
  <c r="AQ5" i="5"/>
  <c r="AN5" i="5"/>
  <c r="AK5" i="5"/>
  <c r="AH5" i="5"/>
  <c r="AE5" i="5"/>
  <c r="AB5" i="5"/>
  <c r="Y5" i="5"/>
  <c r="V5" i="5"/>
  <c r="S5" i="5"/>
  <c r="P5" i="5"/>
  <c r="M5" i="5"/>
  <c r="J5" i="5"/>
  <c r="G5" i="5"/>
  <c r="D5" i="5"/>
  <c r="BP5" i="6" l="1"/>
  <c r="BP5" i="5"/>
  <c r="BO5" i="3"/>
  <c r="BL5" i="3"/>
  <c r="BI5" i="3"/>
  <c r="BF5" i="3"/>
  <c r="BC5" i="3"/>
  <c r="AZ5" i="3"/>
  <c r="AW5" i="3"/>
  <c r="AT5" i="3"/>
  <c r="AQ5" i="3"/>
  <c r="AN5" i="3"/>
  <c r="AK5" i="3"/>
  <c r="AH5" i="3"/>
  <c r="AE5" i="3"/>
  <c r="AB5" i="3"/>
  <c r="Y5" i="3"/>
  <c r="V5" i="3"/>
  <c r="S5" i="3"/>
  <c r="P5" i="3"/>
  <c r="M5" i="3"/>
  <c r="J5" i="3"/>
  <c r="G5" i="3"/>
  <c r="D5" i="3"/>
  <c r="BP5" i="3" l="1"/>
  <c r="BO4" i="2"/>
  <c r="BL4" i="2"/>
  <c r="BI4" i="2"/>
  <c r="BF4" i="2"/>
  <c r="BC4" i="2"/>
  <c r="AZ4" i="2"/>
  <c r="AW4" i="2"/>
  <c r="AT4" i="2"/>
  <c r="AQ4" i="2"/>
  <c r="AN4" i="2"/>
  <c r="AK4" i="2"/>
  <c r="AH4" i="2"/>
  <c r="AE4" i="2"/>
  <c r="AB4" i="2"/>
  <c r="Y4" i="2"/>
  <c r="V4" i="2"/>
  <c r="S4" i="2"/>
  <c r="P4" i="2"/>
  <c r="M4" i="2"/>
  <c r="J4" i="2"/>
  <c r="G4" i="2"/>
  <c r="D4" i="2"/>
  <c r="BP4" i="2" s="1"/>
  <c r="AQ5" i="1"/>
  <c r="BO5" i="1"/>
  <c r="BL5" i="1"/>
  <c r="BI5" i="1"/>
  <c r="BF5" i="1"/>
  <c r="BC5" i="1"/>
  <c r="AZ5" i="1"/>
  <c r="AW5" i="1"/>
  <c r="AT5" i="1"/>
  <c r="AN5" i="1"/>
  <c r="AK5" i="1"/>
  <c r="AH5" i="1"/>
  <c r="AE5" i="1"/>
  <c r="AB5" i="1"/>
  <c r="Y5" i="1"/>
  <c r="V5" i="1"/>
  <c r="S5" i="1"/>
  <c r="P5" i="1"/>
  <c r="M5" i="1"/>
  <c r="J5" i="1"/>
  <c r="G5" i="1"/>
  <c r="D5" i="1"/>
  <c r="BP5" i="1" l="1"/>
</calcChain>
</file>

<file path=xl/sharedStrings.xml><?xml version="1.0" encoding="utf-8"?>
<sst xmlns="http://schemas.openxmlformats.org/spreadsheetml/2006/main" count="438" uniqueCount="77">
  <si>
    <t>Гимназия №1</t>
  </si>
  <si>
    <t>УО</t>
  </si>
  <si>
    <t>1. Количество учащихся с высоким уровнем учебных достижений (на 9-10 баллов), 5</t>
  </si>
  <si>
    <t>2. Количество учащихся с достаточным уровнем учебных достижений (на 7-10 баллов), 4</t>
  </si>
  <si>
    <t>3. Охват учащихся повышенным уровнем, 3</t>
  </si>
  <si>
    <t>4. Охват учащихся факультативными занятиями, 3</t>
  </si>
  <si>
    <t>5. Количество учащихся IX классов, сдавших выпускные экзамены на высоком уровне, 5</t>
  </si>
  <si>
    <t>6. Количество учащихся IX классов, сдавших выпускные экзамены на достаточном уровне, 4</t>
  </si>
  <si>
    <t>7. Количество учащихся XI классов, сдавших выпускные экзамены на высоком уровне, 5</t>
  </si>
  <si>
    <t>8. Количество учащихся XI классов, сдавших выпускные экзамены на достаточном уровне, 4</t>
  </si>
  <si>
    <t>9. Средний балл ЦТ по учебным предметам у выпускников текущего года, 5</t>
  </si>
  <si>
    <t>10. Число выпускников-медалистов, 5</t>
  </si>
  <si>
    <t>11.  Число выпускников, получивших свидетельство с отличием, 5</t>
  </si>
  <si>
    <t>12. Поступление выпускников IX классов в УССО, УПТО 3</t>
  </si>
  <si>
    <t>13. Поступление выпускников XI  классов в УВО, 4</t>
  </si>
  <si>
    <t>14. Количество выпускников  (%) IX класса , нигде не обучающихся и не работающих, 4</t>
  </si>
  <si>
    <t>15.Количество выпускников  (%) XI класса , нигде не обучающихся и не работающих, 5</t>
  </si>
  <si>
    <t xml:space="preserve"> 16. Количество побед учащихся в предметных олимпиадах </t>
  </si>
  <si>
    <t>17. Количество учащихся (%) победителей интеллектуальных игр, дистанционных конкурсов,  " Третье тысячилетие", "Фестиваль международных коммуникаций", "Олимпиада по математике памяти Ананченко",3</t>
  </si>
  <si>
    <t>18. Количество работ (%), отмеченных дипломами на районной конференции "С наукой в будущее", "Я исследователь", 2</t>
  </si>
  <si>
    <t>19. Количество работ (%), отмеченных дипломами на областной  конференции  "Эврика", "Вернисаж"(участники очного тура), 3</t>
  </si>
  <si>
    <t>20. Количество работ (%), отмеченных дипломами на республиканской конференции исследовательских работ, 4</t>
  </si>
  <si>
    <t xml:space="preserve">21. Итого </t>
  </si>
  <si>
    <t>IV-XI</t>
  </si>
  <si>
    <t>район, 2</t>
  </si>
  <si>
    <t>область, 3</t>
  </si>
  <si>
    <t>респубика, 4</t>
  </si>
  <si>
    <t>% уч-ся</t>
  </si>
  <si>
    <t>место</t>
  </si>
  <si>
    <t>Ср. балл</t>
  </si>
  <si>
    <t>Гимназия г.Барани</t>
  </si>
  <si>
    <t>СШ№17</t>
  </si>
  <si>
    <t>СШ №13</t>
  </si>
  <si>
    <t xml:space="preserve"> СШ №9</t>
  </si>
  <si>
    <t>СШ №14</t>
  </si>
  <si>
    <t>СШ№8</t>
  </si>
  <si>
    <t xml:space="preserve">СШ 18 </t>
  </si>
  <si>
    <t>Бабиничская СШ</t>
  </si>
  <si>
    <t>Ореховская СШ</t>
  </si>
  <si>
    <t>Устенская д/с-СШ</t>
  </si>
  <si>
    <t>СШ №22</t>
  </si>
  <si>
    <t>Высоковская СШ</t>
  </si>
  <si>
    <t>Росско-Селецкая СШ</t>
  </si>
  <si>
    <t>Заболотская я/с-СШ</t>
  </si>
  <si>
    <t>Борздовская д/с-СШ</t>
  </si>
  <si>
    <t>Зубовская д/с-СШ</t>
  </si>
  <si>
    <t>я/с- СШ №10</t>
  </si>
  <si>
    <t>Копысская д\с-СШ</t>
  </si>
  <si>
    <t>СмольянскаяСШ</t>
  </si>
  <si>
    <t>35.5</t>
  </si>
  <si>
    <t>1,4</t>
  </si>
  <si>
    <t>СШ№2</t>
  </si>
  <si>
    <t>СШ№20</t>
  </si>
  <si>
    <t>СШ№21</t>
  </si>
  <si>
    <t>СШ№6</t>
  </si>
  <si>
    <t>СШ№16</t>
  </si>
  <si>
    <t xml:space="preserve">СШ №4 </t>
  </si>
  <si>
    <t xml:space="preserve"> СШ № 23</t>
  </si>
  <si>
    <t>СШ№ 11</t>
  </si>
  <si>
    <t>СШ №15</t>
  </si>
  <si>
    <t>СШ№12</t>
  </si>
  <si>
    <t xml:space="preserve"> СШ№5</t>
  </si>
  <si>
    <t>7,7</t>
  </si>
  <si>
    <t>46,2</t>
  </si>
  <si>
    <t xml:space="preserve"> Зубревичская д/с-СШ</t>
  </si>
  <si>
    <t>Крапивенская я/с-СШ</t>
  </si>
  <si>
    <t>СШ№7</t>
  </si>
  <si>
    <t>Межевская СШ</t>
  </si>
  <si>
    <t>6,6,</t>
  </si>
  <si>
    <t>32,1</t>
  </si>
  <si>
    <t xml:space="preserve"> Гимназия № 2</t>
  </si>
  <si>
    <t>республика, 4</t>
  </si>
  <si>
    <t>14</t>
  </si>
  <si>
    <t xml:space="preserve"> СШ№3</t>
  </si>
  <si>
    <t>СШ №3</t>
  </si>
  <si>
    <t xml:space="preserve">Юрцевская ДС -СШ </t>
  </si>
  <si>
    <t>Юрцевская ДС -СШ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</si>
</sst>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b/>
      <sz val="16"/>
      <name val="Arial Cyr"/>
      <charset val="204"/>
    </font>
    <font>
      <sz val="16"/>
      <color theme="1"/>
      <name val="Calibri"/>
      <family val="2"/>
      <scheme val="minor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4"/>
      <color theme="1"/>
      <name val="Calibri"/>
      <family val="2"/>
      <scheme val="minor"/>
    </font>
    <font>
      <b/>
      <sz val="20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14"/>
      <name val="Arial Cyr"/>
      <charset val="204"/>
    </font>
    <font>
      <b/>
      <sz val="2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scheme val="minor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color theme="1"/>
      <name val="Calibri"/>
      <family val="2"/>
      <scheme val="minor"/>
    </font>
    <font>
      <sz val="26"/>
      <name val="Times New Roman"/>
      <family val="1"/>
      <charset val="204"/>
    </font>
    <font>
      <sz val="28"/>
      <color theme="1"/>
      <name val="Calibri"/>
      <family val="2"/>
      <scheme val="minor"/>
    </font>
    <font>
      <sz val="36"/>
      <name val="Times New Roman"/>
      <family val="1"/>
      <charset val="204"/>
    </font>
    <font>
      <b/>
      <sz val="18"/>
      <name val="Arial Cyr"/>
      <charset val="204"/>
    </font>
    <font>
      <b/>
      <sz val="18"/>
      <name val="Arial"/>
      <family val="2"/>
      <charset val="204"/>
    </font>
    <font>
      <b/>
      <sz val="18"/>
      <color theme="1"/>
      <name val="Arial"/>
      <family val="2"/>
      <charset val="204"/>
    </font>
    <font>
      <sz val="24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b/>
      <sz val="20"/>
      <name val="Arial Cyr"/>
      <charset val="204"/>
    </font>
    <font>
      <sz val="48"/>
      <name val="Times New Roman"/>
      <family val="1"/>
      <charset val="204"/>
    </font>
    <font>
      <sz val="48"/>
      <color theme="1"/>
      <name val="Times New Roman"/>
      <family val="1"/>
      <charset val="204"/>
    </font>
    <font>
      <sz val="48"/>
      <color theme="1"/>
      <name val="Calibri"/>
      <family val="2"/>
      <scheme val="minor"/>
    </font>
    <font>
      <sz val="36"/>
      <name val="Calibri"/>
      <family val="2"/>
      <scheme val="minor"/>
    </font>
    <font>
      <b/>
      <sz val="36"/>
      <name val="Arial Cyr"/>
      <charset val="204"/>
    </font>
    <font>
      <sz val="28"/>
      <name val="Calibri"/>
      <family val="2"/>
      <scheme val="minor"/>
    </font>
    <font>
      <sz val="24"/>
      <name val="Calibri"/>
      <family val="2"/>
      <scheme val="minor"/>
    </font>
    <font>
      <sz val="36"/>
      <name val="Arial Cyr"/>
      <charset val="204"/>
    </font>
    <font>
      <sz val="28"/>
      <name val="Arial Cyr"/>
      <charset val="204"/>
    </font>
    <font>
      <sz val="48"/>
      <name val="Calibri"/>
      <family val="2"/>
      <scheme val="minor"/>
    </font>
    <font>
      <sz val="2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"/>
        <bgColor indexed="1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55">
    <xf numFmtId="0" fontId="0" fillId="0" borderId="0" xfId="0"/>
    <xf numFmtId="0" fontId="4" fillId="0" borderId="0" xfId="0" applyFont="1"/>
    <xf numFmtId="1" fontId="0" fillId="0" borderId="0" xfId="0" applyNumberFormat="1"/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13" fillId="0" borderId="0" xfId="0" applyFont="1"/>
    <xf numFmtId="0" fontId="16" fillId="2" borderId="2" xfId="0" applyFont="1" applyFill="1" applyBorder="1" applyAlignment="1">
      <alignment horizontal="center" vertical="center" wrapText="1"/>
    </xf>
    <xf numFmtId="0" fontId="15" fillId="0" borderId="0" xfId="0" applyFont="1"/>
    <xf numFmtId="0" fontId="3" fillId="2" borderId="2" xfId="0" applyFont="1" applyFill="1" applyBorder="1" applyAlignment="1">
      <alignment horizontal="left" vertical="top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164" fontId="0" fillId="0" borderId="0" xfId="0" applyNumberFormat="1"/>
    <xf numFmtId="0" fontId="6" fillId="2" borderId="12" xfId="0" applyFont="1" applyFill="1" applyBorder="1" applyAlignment="1">
      <alignment horizontal="left" vertical="top" wrapText="1"/>
    </xf>
    <xf numFmtId="164" fontId="24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2" xfId="0" applyFont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3" fillId="0" borderId="2" xfId="0" applyFont="1" applyBorder="1" applyAlignment="1">
      <alignment horizontal="left" vertical="top" wrapText="1"/>
    </xf>
    <xf numFmtId="0" fontId="20" fillId="2" borderId="7" xfId="0" applyFont="1" applyFill="1" applyBorder="1" applyAlignment="1">
      <alignment horizontal="left" vertical="top" wrapText="1"/>
    </xf>
    <xf numFmtId="0" fontId="33" fillId="0" borderId="0" xfId="0" applyFont="1"/>
    <xf numFmtId="0" fontId="32" fillId="2" borderId="1" xfId="0" applyFont="1" applyFill="1" applyBorder="1" applyAlignment="1">
      <alignment vertical="top" wrapText="1"/>
    </xf>
    <xf numFmtId="0" fontId="35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top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vertical="top"/>
    </xf>
    <xf numFmtId="0" fontId="21" fillId="0" borderId="24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" fontId="14" fillId="2" borderId="2" xfId="0" applyNumberFormat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top" wrapText="1"/>
    </xf>
    <xf numFmtId="1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12" xfId="0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164" fontId="14" fillId="2" borderId="12" xfId="0" applyNumberFormat="1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164" fontId="14" fillId="2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vertical="top"/>
    </xf>
    <xf numFmtId="1" fontId="24" fillId="0" borderId="2" xfId="0" applyNumberFormat="1" applyFont="1" applyBorder="1" applyAlignment="1">
      <alignment vertical="top"/>
    </xf>
    <xf numFmtId="0" fontId="24" fillId="0" borderId="0" xfId="0" applyFont="1"/>
    <xf numFmtId="0" fontId="24" fillId="0" borderId="0" xfId="0" applyFont="1" applyAlignment="1">
      <alignment horizontal="left" vertical="top"/>
    </xf>
    <xf numFmtId="164" fontId="24" fillId="0" borderId="0" xfId="0" applyNumberFormat="1" applyFont="1"/>
    <xf numFmtId="1" fontId="24" fillId="0" borderId="0" xfId="0" applyNumberFormat="1" applyFont="1"/>
    <xf numFmtId="0" fontId="39" fillId="0" borderId="1" xfId="0" applyFont="1" applyBorder="1" applyAlignment="1">
      <alignment horizontal="left" vertical="top" wrapText="1"/>
    </xf>
    <xf numFmtId="0" fontId="41" fillId="2" borderId="1" xfId="0" applyFont="1" applyFill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41" fillId="0" borderId="1" xfId="0" applyFont="1" applyFill="1" applyBorder="1" applyAlignment="1">
      <alignment vertical="top" wrapText="1"/>
    </xf>
    <xf numFmtId="0" fontId="41" fillId="0" borderId="1" xfId="0" applyFont="1" applyBorder="1" applyAlignment="1">
      <alignment vertical="top"/>
    </xf>
    <xf numFmtId="0" fontId="41" fillId="2" borderId="7" xfId="0" applyFont="1" applyFill="1" applyBorder="1" applyAlignment="1">
      <alignment vertical="top" wrapText="1"/>
    </xf>
    <xf numFmtId="0" fontId="41" fillId="2" borderId="22" xfId="0" applyFont="1" applyFill="1" applyBorder="1" applyAlignment="1">
      <alignment horizontal="left" vertical="top" wrapText="1"/>
    </xf>
    <xf numFmtId="0" fontId="41" fillId="2" borderId="1" xfId="0" applyFont="1" applyFill="1" applyBorder="1" applyAlignment="1">
      <alignment horizontal="left" vertical="top" wrapText="1"/>
    </xf>
    <xf numFmtId="0" fontId="41" fillId="0" borderId="1" xfId="0" applyFont="1" applyBorder="1" applyAlignment="1">
      <alignment horizontal="left" vertical="top" wrapText="1"/>
    </xf>
    <xf numFmtId="0" fontId="41" fillId="0" borderId="1" xfId="0" applyFont="1" applyFill="1" applyBorder="1" applyAlignment="1">
      <alignment horizontal="left" vertical="top" wrapText="1"/>
    </xf>
    <xf numFmtId="0" fontId="41" fillId="2" borderId="7" xfId="0" applyFont="1" applyFill="1" applyBorder="1" applyAlignment="1">
      <alignment horizontal="left" vertical="top" wrapText="1"/>
    </xf>
    <xf numFmtId="0" fontId="35" fillId="2" borderId="9" xfId="0" applyFont="1" applyFill="1" applyBorder="1" applyAlignment="1">
      <alignment horizontal="center" vertical="top" wrapText="1"/>
    </xf>
    <xf numFmtId="0" fontId="35" fillId="2" borderId="10" xfId="0" applyFont="1" applyFill="1" applyBorder="1" applyAlignment="1">
      <alignment horizontal="center" vertical="top" wrapText="1"/>
    </xf>
    <xf numFmtId="0" fontId="35" fillId="2" borderId="11" xfId="0" applyFont="1" applyFill="1" applyBorder="1" applyAlignment="1">
      <alignment horizontal="center" vertical="top" wrapText="1"/>
    </xf>
    <xf numFmtId="0" fontId="35" fillId="2" borderId="16" xfId="0" applyFont="1" applyFill="1" applyBorder="1" applyAlignment="1">
      <alignment horizontal="center" vertical="top" wrapText="1"/>
    </xf>
    <xf numFmtId="0" fontId="35" fillId="2" borderId="0" xfId="0" applyFont="1" applyFill="1" applyBorder="1" applyAlignment="1">
      <alignment horizontal="center" vertical="top" wrapText="1"/>
    </xf>
    <xf numFmtId="0" fontId="35" fillId="2" borderId="15" xfId="0" applyFont="1" applyFill="1" applyBorder="1" applyAlignment="1">
      <alignment horizontal="center" vertical="top" wrapText="1"/>
    </xf>
    <xf numFmtId="0" fontId="37" fillId="0" borderId="9" xfId="0" applyFont="1" applyBorder="1" applyAlignment="1">
      <alignment vertical="top" wrapText="1"/>
    </xf>
    <xf numFmtId="0" fontId="37" fillId="0" borderId="10" xfId="0" applyFont="1" applyBorder="1" applyAlignment="1">
      <alignment vertical="top" wrapText="1"/>
    </xf>
    <xf numFmtId="0" fontId="37" fillId="0" borderId="11" xfId="0" applyFont="1" applyBorder="1" applyAlignment="1">
      <alignment vertical="top" wrapText="1"/>
    </xf>
    <xf numFmtId="0" fontId="37" fillId="0" borderId="16" xfId="0" applyFont="1" applyBorder="1" applyAlignment="1">
      <alignment vertical="top" wrapText="1"/>
    </xf>
    <xf numFmtId="0" fontId="37" fillId="0" borderId="0" xfId="0" applyFont="1" applyBorder="1" applyAlignment="1">
      <alignment vertical="top" wrapText="1"/>
    </xf>
    <xf numFmtId="0" fontId="37" fillId="0" borderId="15" xfId="0" applyFont="1" applyBorder="1" applyAlignment="1">
      <alignment vertical="top" wrapText="1"/>
    </xf>
    <xf numFmtId="0" fontId="37" fillId="0" borderId="10" xfId="0" applyFont="1" applyBorder="1" applyAlignment="1">
      <alignment horizontal="center" vertical="top"/>
    </xf>
    <xf numFmtId="0" fontId="37" fillId="0" borderId="11" xfId="0" applyFont="1" applyBorder="1" applyAlignment="1">
      <alignment horizontal="center" vertical="top"/>
    </xf>
    <xf numFmtId="0" fontId="37" fillId="0" borderId="0" xfId="0" applyFont="1" applyBorder="1" applyAlignment="1">
      <alignment horizontal="center" vertical="top"/>
    </xf>
    <xf numFmtId="0" fontId="37" fillId="0" borderId="15" xfId="0" applyFont="1" applyBorder="1" applyAlignment="1">
      <alignment horizontal="center" vertical="top"/>
    </xf>
    <xf numFmtId="49" fontId="36" fillId="2" borderId="6" xfId="0" applyNumberFormat="1" applyFont="1" applyFill="1" applyBorder="1" applyAlignment="1">
      <alignment horizontal="left" wrapText="1"/>
    </xf>
    <xf numFmtId="49" fontId="36" fillId="2" borderId="7" xfId="0" applyNumberFormat="1" applyFont="1" applyFill="1" applyBorder="1" applyAlignment="1">
      <alignment horizontal="left" wrapText="1"/>
    </xf>
    <xf numFmtId="49" fontId="36" fillId="2" borderId="20" xfId="0" applyNumberFormat="1" applyFont="1" applyFill="1" applyBorder="1" applyAlignment="1">
      <alignment horizontal="left" wrapText="1"/>
    </xf>
    <xf numFmtId="0" fontId="35" fillId="2" borderId="3" xfId="0" applyFont="1" applyFill="1" applyBorder="1" applyAlignment="1">
      <alignment horizontal="left" vertical="top" wrapText="1"/>
    </xf>
    <xf numFmtId="0" fontId="35" fillId="2" borderId="4" xfId="0" applyFont="1" applyFill="1" applyBorder="1" applyAlignment="1">
      <alignment horizontal="left" vertical="top" wrapText="1"/>
    </xf>
    <xf numFmtId="0" fontId="35" fillId="2" borderId="8" xfId="0" applyFont="1" applyFill="1" applyBorder="1" applyAlignment="1">
      <alignment horizontal="left" vertical="top" wrapText="1"/>
    </xf>
    <xf numFmtId="0" fontId="35" fillId="2" borderId="13" xfId="0" applyFont="1" applyFill="1" applyBorder="1" applyAlignment="1">
      <alignment horizontal="left" vertical="top" wrapText="1"/>
    </xf>
    <xf numFmtId="0" fontId="35" fillId="2" borderId="0" xfId="0" applyFont="1" applyFill="1" applyBorder="1" applyAlignment="1">
      <alignment horizontal="left" vertical="top" wrapText="1"/>
    </xf>
    <xf numFmtId="0" fontId="35" fillId="2" borderId="15" xfId="0" applyFont="1" applyFill="1" applyBorder="1" applyAlignment="1">
      <alignment horizontal="left" vertical="top" wrapText="1"/>
    </xf>
    <xf numFmtId="0" fontId="35" fillId="2" borderId="18" xfId="0" applyFont="1" applyFill="1" applyBorder="1" applyAlignment="1">
      <alignment horizontal="left" vertical="top" wrapText="1"/>
    </xf>
    <xf numFmtId="0" fontId="35" fillId="2" borderId="21" xfId="0" applyFont="1" applyFill="1" applyBorder="1" applyAlignment="1">
      <alignment horizontal="left" vertical="top" wrapText="1"/>
    </xf>
    <xf numFmtId="0" fontId="35" fillId="2" borderId="3" xfId="0" applyFont="1" applyFill="1" applyBorder="1" applyAlignment="1">
      <alignment horizontal="center" vertical="top" wrapText="1"/>
    </xf>
    <xf numFmtId="0" fontId="35" fillId="2" borderId="4" xfId="0" applyFont="1" applyFill="1" applyBorder="1" applyAlignment="1">
      <alignment horizontal="center" vertical="top" wrapText="1"/>
    </xf>
    <xf numFmtId="0" fontId="35" fillId="2" borderId="13" xfId="0" applyFont="1" applyFill="1" applyBorder="1" applyAlignment="1">
      <alignment horizontal="center" vertical="top" wrapText="1"/>
    </xf>
    <xf numFmtId="0" fontId="35" fillId="2" borderId="17" xfId="0" applyFont="1" applyFill="1" applyBorder="1" applyAlignment="1">
      <alignment horizontal="center" vertical="top" wrapText="1"/>
    </xf>
    <xf numFmtId="0" fontId="35" fillId="2" borderId="18" xfId="0" applyFont="1" applyFill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0" fontId="35" fillId="2" borderId="1" xfId="0" applyFont="1" applyFill="1" applyBorder="1" applyAlignment="1">
      <alignment vertical="top" wrapText="1"/>
    </xf>
    <xf numFmtId="0" fontId="35" fillId="2" borderId="5" xfId="0" applyFont="1" applyFill="1" applyBorder="1" applyAlignment="1">
      <alignment horizontal="center" vertical="top" wrapText="1"/>
    </xf>
    <xf numFmtId="0" fontId="35" fillId="2" borderId="14" xfId="0" applyFont="1" applyFill="1" applyBorder="1" applyAlignment="1">
      <alignment horizontal="center" vertical="top" wrapText="1"/>
    </xf>
    <xf numFmtId="0" fontId="35" fillId="2" borderId="19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35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35" fillId="2" borderId="14" xfId="0" applyFont="1" applyFill="1" applyBorder="1" applyAlignment="1">
      <alignment horizontal="center" vertical="center" wrapText="1"/>
    </xf>
    <xf numFmtId="0" fontId="35" fillId="2" borderId="17" xfId="0" applyFont="1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top" wrapText="1"/>
    </xf>
    <xf numFmtId="0" fontId="25" fillId="2" borderId="5" xfId="0" applyFont="1" applyFill="1" applyBorder="1" applyAlignment="1">
      <alignment horizontal="center" vertical="top" wrapText="1"/>
    </xf>
    <xf numFmtId="0" fontId="25" fillId="2" borderId="13" xfId="0" applyFont="1" applyFill="1" applyBorder="1" applyAlignment="1">
      <alignment horizontal="center" vertical="top" wrapText="1"/>
    </xf>
    <xf numFmtId="0" fontId="25" fillId="2" borderId="0" xfId="0" applyFont="1" applyFill="1" applyAlignment="1">
      <alignment horizontal="center" vertical="top" wrapText="1"/>
    </xf>
    <xf numFmtId="0" fontId="25" fillId="2" borderId="14" xfId="0" applyFont="1" applyFill="1" applyBorder="1" applyAlignment="1">
      <alignment horizontal="center" vertical="top" wrapText="1"/>
    </xf>
    <xf numFmtId="0" fontId="25" fillId="2" borderId="17" xfId="0" applyFont="1" applyFill="1" applyBorder="1" applyAlignment="1">
      <alignment horizontal="center" vertical="top" wrapText="1"/>
    </xf>
    <xf numFmtId="0" fontId="25" fillId="2" borderId="18" xfId="0" applyFont="1" applyFill="1" applyBorder="1" applyAlignment="1">
      <alignment horizontal="center" vertical="top" wrapText="1"/>
    </xf>
    <xf numFmtId="0" fontId="25" fillId="2" borderId="19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49" fontId="9" fillId="2" borderId="6" xfId="0" applyNumberFormat="1" applyFont="1" applyFill="1" applyBorder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left" wrapText="1"/>
    </xf>
    <xf numFmtId="49" fontId="9" fillId="2" borderId="7" xfId="0" applyNumberFormat="1" applyFont="1" applyFill="1" applyBorder="1" applyAlignment="1">
      <alignment horizontal="left" wrapText="1"/>
    </xf>
    <xf numFmtId="49" fontId="9" fillId="2" borderId="20" xfId="0" applyNumberFormat="1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9" fillId="0" borderId="10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49" fontId="18" fillId="2" borderId="6" xfId="0" applyNumberFormat="1" applyFont="1" applyFill="1" applyBorder="1" applyAlignment="1">
      <alignment horizontal="left" vertical="center" wrapText="1"/>
    </xf>
    <xf numFmtId="49" fontId="18" fillId="2" borderId="7" xfId="0" applyNumberFormat="1" applyFont="1" applyFill="1" applyBorder="1" applyAlignment="1">
      <alignment horizontal="left" vertical="center" wrapText="1"/>
    </xf>
    <xf numFmtId="49" fontId="18" fillId="2" borderId="6" xfId="0" applyNumberFormat="1" applyFont="1" applyFill="1" applyBorder="1" applyAlignment="1">
      <alignment horizontal="left" wrapText="1"/>
    </xf>
    <xf numFmtId="49" fontId="18" fillId="2" borderId="7" xfId="0" applyNumberFormat="1" applyFont="1" applyFill="1" applyBorder="1" applyAlignment="1">
      <alignment horizontal="left" wrapText="1"/>
    </xf>
    <xf numFmtId="49" fontId="18" fillId="2" borderId="20" xfId="0" applyNumberFormat="1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16" fillId="2" borderId="15" xfId="0" applyFont="1" applyFill="1" applyBorder="1" applyAlignment="1">
      <alignment horizontal="left" vertical="top" wrapText="1"/>
    </xf>
    <xf numFmtId="0" fontId="16" fillId="2" borderId="18" xfId="0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center" vertical="top" wrapText="1"/>
    </xf>
    <xf numFmtId="0" fontId="16" fillId="2" borderId="18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19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wrapText="1"/>
    </xf>
    <xf numFmtId="0" fontId="16" fillId="2" borderId="12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49" fontId="17" fillId="2" borderId="6" xfId="0" applyNumberFormat="1" applyFont="1" applyFill="1" applyBorder="1" applyAlignment="1">
      <alignment horizontal="left" wrapText="1"/>
    </xf>
    <xf numFmtId="49" fontId="17" fillId="2" borderId="7" xfId="0" applyNumberFormat="1" applyFont="1" applyFill="1" applyBorder="1" applyAlignment="1">
      <alignment horizontal="left" wrapText="1"/>
    </xf>
    <xf numFmtId="49" fontId="17" fillId="2" borderId="20" xfId="0" applyNumberFormat="1" applyFont="1" applyFill="1" applyBorder="1" applyAlignment="1">
      <alignment horizontal="left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0" fontId="14" fillId="2" borderId="16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15" xfId="0" applyFont="1" applyFill="1" applyBorder="1" applyAlignment="1">
      <alignment horizontal="center" vertical="top" wrapText="1"/>
    </xf>
    <xf numFmtId="0" fontId="27" fillId="0" borderId="9" xfId="0" applyFont="1" applyBorder="1" applyAlignment="1">
      <alignment vertical="top" wrapText="1"/>
    </xf>
    <xf numFmtId="0" fontId="27" fillId="0" borderId="10" xfId="0" applyFont="1" applyBorder="1" applyAlignment="1">
      <alignment vertical="top" wrapText="1"/>
    </xf>
    <xf numFmtId="0" fontId="27" fillId="0" borderId="11" xfId="0" applyFont="1" applyBorder="1" applyAlignment="1">
      <alignment vertical="top" wrapText="1"/>
    </xf>
    <xf numFmtId="0" fontId="27" fillId="0" borderId="16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27" fillId="0" borderId="15" xfId="0" applyFont="1" applyBorder="1" applyAlignment="1">
      <alignment vertical="top" wrapText="1"/>
    </xf>
    <xf numFmtId="0" fontId="27" fillId="0" borderId="10" xfId="0" applyFont="1" applyBorder="1" applyAlignment="1">
      <alignment horizontal="center" vertical="top"/>
    </xf>
    <xf numFmtId="0" fontId="27" fillId="0" borderId="11" xfId="0" applyFont="1" applyBorder="1" applyAlignment="1">
      <alignment horizontal="center" vertical="top"/>
    </xf>
    <xf numFmtId="0" fontId="27" fillId="0" borderId="0" xfId="0" applyFont="1" applyBorder="1" applyAlignment="1">
      <alignment horizontal="center" vertical="top"/>
    </xf>
    <xf numFmtId="0" fontId="27" fillId="0" borderId="15" xfId="0" applyFont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left" vertical="center" wrapText="1"/>
    </xf>
    <xf numFmtId="49" fontId="14" fillId="2" borderId="7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left" wrapText="1"/>
    </xf>
    <xf numFmtId="49" fontId="14" fillId="2" borderId="7" xfId="0" applyNumberFormat="1" applyFont="1" applyFill="1" applyBorder="1" applyAlignment="1">
      <alignment horizontal="left" wrapText="1"/>
    </xf>
    <xf numFmtId="49" fontId="14" fillId="2" borderId="20" xfId="0" applyNumberFormat="1" applyFont="1" applyFill="1" applyBorder="1" applyAlignment="1">
      <alignment horizontal="left" wrapText="1"/>
    </xf>
    <xf numFmtId="164" fontId="14" fillId="2" borderId="3" xfId="0" applyNumberFormat="1" applyFont="1" applyFill="1" applyBorder="1" applyAlignment="1">
      <alignment horizontal="left" vertical="top" wrapText="1"/>
    </xf>
    <xf numFmtId="164" fontId="14" fillId="2" borderId="4" xfId="0" applyNumberFormat="1" applyFont="1" applyFill="1" applyBorder="1" applyAlignment="1">
      <alignment horizontal="left" vertical="top" wrapText="1"/>
    </xf>
    <xf numFmtId="164" fontId="14" fillId="2" borderId="8" xfId="0" applyNumberFormat="1" applyFont="1" applyFill="1" applyBorder="1" applyAlignment="1">
      <alignment horizontal="left" vertical="top" wrapText="1"/>
    </xf>
    <xf numFmtId="164" fontId="14" fillId="2" borderId="13" xfId="0" applyNumberFormat="1" applyFont="1" applyFill="1" applyBorder="1" applyAlignment="1">
      <alignment horizontal="left" vertical="top" wrapText="1"/>
    </xf>
    <xf numFmtId="164" fontId="14" fillId="2" borderId="0" xfId="0" applyNumberFormat="1" applyFont="1" applyFill="1" applyBorder="1" applyAlignment="1">
      <alignment horizontal="left" vertical="top" wrapText="1"/>
    </xf>
    <xf numFmtId="164" fontId="14" fillId="2" borderId="15" xfId="0" applyNumberFormat="1" applyFont="1" applyFill="1" applyBorder="1" applyAlignment="1">
      <alignment horizontal="left" vertical="top" wrapText="1"/>
    </xf>
    <xf numFmtId="164" fontId="14" fillId="2" borderId="18" xfId="0" applyNumberFormat="1" applyFont="1" applyFill="1" applyBorder="1" applyAlignment="1">
      <alignment horizontal="left" vertical="top" wrapText="1"/>
    </xf>
    <xf numFmtId="164" fontId="14" fillId="2" borderId="21" xfId="0" applyNumberFormat="1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17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19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wrapText="1"/>
    </xf>
    <xf numFmtId="0" fontId="14" fillId="2" borderId="1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top" wrapText="1"/>
    </xf>
    <xf numFmtId="0" fontId="24" fillId="2" borderId="5" xfId="0" applyFont="1" applyFill="1" applyBorder="1" applyAlignment="1">
      <alignment horizontal="center" vertical="top" wrapText="1"/>
    </xf>
    <xf numFmtId="0" fontId="24" fillId="2" borderId="13" xfId="0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14" xfId="0" applyFont="1" applyFill="1" applyBorder="1" applyAlignment="1">
      <alignment horizontal="center" vertical="top" wrapText="1"/>
    </xf>
    <xf numFmtId="0" fontId="24" fillId="2" borderId="17" xfId="0" applyFont="1" applyFill="1" applyBorder="1" applyAlignment="1">
      <alignment horizontal="center" vertical="top" wrapText="1"/>
    </xf>
    <xf numFmtId="0" fontId="24" fillId="2" borderId="18" xfId="0" applyFont="1" applyFill="1" applyBorder="1" applyAlignment="1">
      <alignment horizontal="center" vertical="top" wrapText="1"/>
    </xf>
    <xf numFmtId="0" fontId="24" fillId="2" borderId="19" xfId="0" applyFont="1" applyFill="1" applyBorder="1" applyAlignment="1">
      <alignment horizontal="center" vertical="top" wrapText="1"/>
    </xf>
    <xf numFmtId="0" fontId="42" fillId="2" borderId="1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49" fontId="17" fillId="2" borderId="6" xfId="0" applyNumberFormat="1" applyFont="1" applyFill="1" applyBorder="1" applyAlignment="1">
      <alignment horizontal="left" vertical="center" wrapText="1"/>
    </xf>
    <xf numFmtId="49" fontId="17" fillId="2" borderId="7" xfId="0" applyNumberFormat="1" applyFont="1" applyFill="1" applyBorder="1" applyAlignment="1">
      <alignment horizontal="left" vertical="center" wrapText="1"/>
    </xf>
    <xf numFmtId="0" fontId="41" fillId="0" borderId="7" xfId="0" applyFont="1" applyBorder="1" applyAlignment="1">
      <alignment vertical="top"/>
    </xf>
    <xf numFmtId="0" fontId="41" fillId="0" borderId="22" xfId="0" applyFont="1" applyBorder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2" fontId="41" fillId="2" borderId="1" xfId="0" applyNumberFormat="1" applyFont="1" applyFill="1" applyBorder="1" applyAlignment="1">
      <alignment horizontal="left" vertical="top" wrapText="1"/>
    </xf>
    <xf numFmtId="0" fontId="41" fillId="2" borderId="1" xfId="0" applyFont="1" applyFill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1" fillId="0" borderId="7" xfId="0" applyFont="1" applyBorder="1" applyAlignment="1">
      <alignment horizontal="left" wrapText="1"/>
    </xf>
    <xf numFmtId="0" fontId="41" fillId="2" borderId="7" xfId="0" applyFont="1" applyFill="1" applyBorder="1" applyAlignment="1">
      <alignment horizontal="left" wrapText="1"/>
    </xf>
    <xf numFmtId="0" fontId="43" fillId="0" borderId="1" xfId="0" applyNumberFormat="1" applyFont="1" applyFill="1" applyBorder="1" applyAlignment="1" applyProtection="1">
      <alignment horizontal="left" wrapText="1"/>
    </xf>
    <xf numFmtId="0" fontId="43" fillId="2" borderId="1" xfId="0" applyFont="1" applyFill="1" applyBorder="1" applyAlignment="1">
      <alignment horizontal="left" wrapText="1"/>
    </xf>
    <xf numFmtId="0" fontId="43" fillId="0" borderId="5" xfId="0" applyNumberFormat="1" applyFont="1" applyFill="1" applyBorder="1" applyAlignment="1" applyProtection="1">
      <alignment horizontal="left" wrapText="1"/>
    </xf>
    <xf numFmtId="0" fontId="43" fillId="0" borderId="2" xfId="0" applyNumberFormat="1" applyFont="1" applyFill="1" applyBorder="1" applyAlignment="1" applyProtection="1">
      <alignment horizontal="left" wrapText="1"/>
    </xf>
    <xf numFmtId="0" fontId="43" fillId="2" borderId="22" xfId="0" applyFont="1" applyFill="1" applyBorder="1" applyAlignment="1">
      <alignment horizontal="left" wrapText="1"/>
    </xf>
    <xf numFmtId="0" fontId="43" fillId="0" borderId="22" xfId="0" applyFont="1" applyFill="1" applyBorder="1" applyAlignment="1">
      <alignment horizontal="left" wrapText="1"/>
    </xf>
    <xf numFmtId="0" fontId="43" fillId="0" borderId="22" xfId="0" applyFont="1" applyBorder="1" applyAlignment="1">
      <alignment horizontal="left" wrapText="1"/>
    </xf>
    <xf numFmtId="0" fontId="43" fillId="4" borderId="2" xfId="0" applyNumberFormat="1" applyFont="1" applyFill="1" applyBorder="1" applyAlignment="1" applyProtection="1">
      <alignment horizontal="left" wrapText="1"/>
    </xf>
    <xf numFmtId="0" fontId="43" fillId="0" borderId="2" xfId="0" applyNumberFormat="1" applyFont="1" applyFill="1" applyBorder="1" applyAlignment="1" applyProtection="1">
      <alignment horizontal="left"/>
    </xf>
    <xf numFmtId="0" fontId="43" fillId="0" borderId="22" xfId="0" applyFont="1" applyBorder="1" applyAlignment="1">
      <alignment horizontal="left"/>
    </xf>
    <xf numFmtId="0" fontId="43" fillId="0" borderId="0" xfId="0" applyNumberFormat="1" applyFont="1" applyFill="1" applyBorder="1" applyAlignment="1" applyProtection="1">
      <alignment vertical="top"/>
    </xf>
    <xf numFmtId="0" fontId="43" fillId="0" borderId="1" xfId="0" applyFont="1" applyBorder="1" applyAlignment="1">
      <alignment horizontal="left" wrapText="1"/>
    </xf>
    <xf numFmtId="0" fontId="43" fillId="4" borderId="1" xfId="0" applyNumberFormat="1" applyFont="1" applyFill="1" applyBorder="1" applyAlignment="1" applyProtection="1">
      <alignment horizontal="left" wrapText="1"/>
    </xf>
    <xf numFmtId="0" fontId="43" fillId="0" borderId="1" xfId="0" applyNumberFormat="1" applyFont="1" applyFill="1" applyBorder="1" applyAlignment="1" applyProtection="1">
      <alignment horizontal="left"/>
    </xf>
    <xf numFmtId="0" fontId="43" fillId="0" borderId="1" xfId="0" applyFont="1" applyFill="1" applyBorder="1" applyAlignment="1">
      <alignment horizontal="left" wrapText="1"/>
    </xf>
    <xf numFmtId="0" fontId="43" fillId="0" borderId="1" xfId="0" applyFont="1" applyBorder="1" applyAlignment="1">
      <alignment horizontal="left"/>
    </xf>
    <xf numFmtId="0" fontId="44" fillId="0" borderId="0" xfId="0" applyFont="1" applyAlignment="1">
      <alignment vertical="top"/>
    </xf>
    <xf numFmtId="0" fontId="43" fillId="2" borderId="2" xfId="0" applyFont="1" applyFill="1" applyBorder="1" applyAlignment="1">
      <alignment horizontal="left" wrapText="1"/>
    </xf>
    <xf numFmtId="0" fontId="43" fillId="2" borderId="7" xfId="0" applyFont="1" applyFill="1" applyBorder="1" applyAlignment="1">
      <alignment horizontal="left" wrapText="1"/>
    </xf>
    <xf numFmtId="0" fontId="44" fillId="2" borderId="0" xfId="0" applyFont="1" applyFill="1" applyAlignment="1">
      <alignment vertical="top"/>
    </xf>
    <xf numFmtId="0" fontId="43" fillId="2" borderId="1" xfId="0" applyFont="1" applyFill="1" applyBorder="1" applyAlignment="1">
      <alignment horizontal="left"/>
    </xf>
    <xf numFmtId="0" fontId="45" fillId="0" borderId="0" xfId="0" applyFont="1"/>
    <xf numFmtId="0" fontId="43" fillId="2" borderId="7" xfId="0" applyFont="1" applyFill="1" applyBorder="1" applyAlignment="1">
      <alignment horizontal="left"/>
    </xf>
    <xf numFmtId="0" fontId="43" fillId="2" borderId="6" xfId="0" applyFont="1" applyFill="1" applyBorder="1" applyAlignment="1">
      <alignment horizontal="left" wrapText="1"/>
    </xf>
    <xf numFmtId="2" fontId="43" fillId="2" borderId="7" xfId="0" applyNumberFormat="1" applyFont="1" applyFill="1" applyBorder="1" applyAlignment="1">
      <alignment horizontal="left" wrapText="1"/>
    </xf>
    <xf numFmtId="0" fontId="34" fillId="0" borderId="7" xfId="0" applyFont="1" applyBorder="1" applyAlignment="1">
      <alignment vertical="top" wrapText="1"/>
    </xf>
    <xf numFmtId="0" fontId="34" fillId="0" borderId="6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4" fillId="2" borderId="7" xfId="0" applyFont="1" applyFill="1" applyBorder="1" applyAlignment="1">
      <alignment vertical="top" wrapText="1"/>
    </xf>
    <xf numFmtId="0" fontId="46" fillId="0" borderId="7" xfId="0" applyFont="1" applyBorder="1" applyAlignment="1">
      <alignment vertical="top"/>
    </xf>
    <xf numFmtId="0" fontId="46" fillId="0" borderId="1" xfId="0" applyFont="1" applyBorder="1" applyAlignment="1">
      <alignment vertical="top"/>
    </xf>
    <xf numFmtId="0" fontId="47" fillId="2" borderId="7" xfId="0" applyFont="1" applyFill="1" applyBorder="1" applyAlignment="1">
      <alignment vertical="top" wrapText="1"/>
    </xf>
    <xf numFmtId="0" fontId="34" fillId="0" borderId="2" xfId="0" applyFont="1" applyBorder="1" applyAlignment="1">
      <alignment vertical="top" wrapText="1"/>
    </xf>
    <xf numFmtId="0" fontId="34" fillId="0" borderId="1" xfId="0" applyFont="1" applyFill="1" applyBorder="1" applyAlignment="1">
      <alignment vertical="top" wrapText="1"/>
    </xf>
    <xf numFmtId="0" fontId="34" fillId="2" borderId="1" xfId="0" applyFont="1" applyFill="1" applyBorder="1" applyAlignment="1">
      <alignment vertical="top" wrapText="1"/>
    </xf>
    <xf numFmtId="0" fontId="40" fillId="2" borderId="2" xfId="0" applyFont="1" applyFill="1" applyBorder="1" applyAlignment="1">
      <alignment vertical="top"/>
    </xf>
    <xf numFmtId="0" fontId="39" fillId="0" borderId="0" xfId="0" applyFont="1" applyAlignment="1">
      <alignment horizontal="left"/>
    </xf>
    <xf numFmtId="0" fontId="30" fillId="2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vertical="top" wrapText="1"/>
    </xf>
    <xf numFmtId="9" fontId="41" fillId="2" borderId="7" xfId="0" applyNumberFormat="1" applyFont="1" applyFill="1" applyBorder="1" applyAlignment="1">
      <alignment vertical="top" wrapText="1"/>
    </xf>
    <xf numFmtId="0" fontId="38" fillId="0" borderId="2" xfId="0" applyFont="1" applyBorder="1" applyAlignment="1">
      <alignment vertical="top" wrapText="1"/>
    </xf>
    <xf numFmtId="10" fontId="38" fillId="0" borderId="2" xfId="0" applyNumberFormat="1" applyFont="1" applyBorder="1" applyAlignment="1">
      <alignment vertical="top" wrapText="1"/>
    </xf>
    <xf numFmtId="9" fontId="38" fillId="0" borderId="2" xfId="0" applyNumberFormat="1" applyFont="1" applyBorder="1" applyAlignment="1">
      <alignment vertical="top" wrapText="1"/>
    </xf>
    <xf numFmtId="10" fontId="38" fillId="0" borderId="7" xfId="0" applyNumberFormat="1" applyFont="1" applyBorder="1" applyAlignment="1">
      <alignment vertical="top" wrapText="1"/>
    </xf>
    <xf numFmtId="0" fontId="38" fillId="0" borderId="7" xfId="0" applyFont="1" applyBorder="1" applyAlignment="1">
      <alignment vertical="top" wrapText="1"/>
    </xf>
    <xf numFmtId="9" fontId="38" fillId="0" borderId="7" xfId="0" applyNumberFormat="1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10" fontId="38" fillId="2" borderId="7" xfId="0" applyNumberFormat="1" applyFont="1" applyFill="1" applyBorder="1" applyAlignment="1">
      <alignment vertical="top" wrapText="1"/>
    </xf>
    <xf numFmtId="9" fontId="38" fillId="2" borderId="7" xfId="0" applyNumberFormat="1" applyFont="1" applyFill="1" applyBorder="1" applyAlignment="1">
      <alignment vertical="top" wrapText="1"/>
    </xf>
    <xf numFmtId="0" fontId="49" fillId="0" borderId="7" xfId="0" applyFont="1" applyBorder="1" applyAlignment="1">
      <alignment vertical="top"/>
    </xf>
    <xf numFmtId="0" fontId="49" fillId="0" borderId="1" xfId="0" applyFont="1" applyBorder="1" applyAlignment="1">
      <alignment vertical="top"/>
    </xf>
    <xf numFmtId="0" fontId="34" fillId="0" borderId="2" xfId="0" applyFont="1" applyFill="1" applyBorder="1" applyAlignment="1">
      <alignment vertical="top" wrapText="1"/>
    </xf>
    <xf numFmtId="0" fontId="34" fillId="0" borderId="7" xfId="0" applyFont="1" applyFill="1" applyBorder="1" applyAlignment="1">
      <alignment vertical="top" wrapText="1"/>
    </xf>
    <xf numFmtId="0" fontId="50" fillId="2" borderId="1" xfId="0" applyFont="1" applyFill="1" applyBorder="1" applyAlignment="1">
      <alignment vertical="top" wrapText="1"/>
    </xf>
    <xf numFmtId="0" fontId="41" fillId="2" borderId="2" xfId="0" applyFont="1" applyFill="1" applyBorder="1" applyAlignment="1">
      <alignment vertical="top"/>
    </xf>
    <xf numFmtId="9" fontId="41" fillId="2" borderId="2" xfId="0" applyNumberFormat="1" applyFont="1" applyFill="1" applyBorder="1" applyAlignment="1">
      <alignment vertical="top" wrapText="1"/>
    </xf>
    <xf numFmtId="0" fontId="41" fillId="2" borderId="2" xfId="0" applyFont="1" applyFill="1" applyBorder="1" applyAlignment="1">
      <alignment vertical="top" wrapText="1"/>
    </xf>
    <xf numFmtId="0" fontId="38" fillId="2" borderId="2" xfId="0" applyFont="1" applyFill="1" applyBorder="1" applyAlignment="1">
      <alignment vertical="top" wrapText="1"/>
    </xf>
    <xf numFmtId="0" fontId="38" fillId="2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38" fillId="2" borderId="7" xfId="0" applyFont="1" applyFill="1" applyBorder="1" applyAlignment="1">
      <alignment vertical="top" wrapText="1"/>
    </xf>
    <xf numFmtId="0" fontId="16" fillId="2" borderId="2" xfId="0" applyFont="1" applyFill="1" applyBorder="1" applyAlignment="1">
      <alignment horizontal="left" vertical="top" wrapText="1"/>
    </xf>
    <xf numFmtId="0" fontId="34" fillId="0" borderId="7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 wrapText="1"/>
    </xf>
    <xf numFmtId="9" fontId="41" fillId="2" borderId="2" xfId="0" applyNumberFormat="1" applyFont="1" applyFill="1" applyBorder="1" applyAlignment="1">
      <alignment horizontal="left" vertical="top" wrapText="1"/>
    </xf>
    <xf numFmtId="0" fontId="38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0" xfId="0" applyFont="1" applyAlignment="1"/>
    <xf numFmtId="164" fontId="41" fillId="0" borderId="1" xfId="0" applyNumberFormat="1" applyFont="1" applyBorder="1" applyAlignment="1">
      <alignment horizontal="left" vertical="top"/>
    </xf>
    <xf numFmtId="1" fontId="41" fillId="0" borderId="1" xfId="0" applyNumberFormat="1" applyFont="1" applyBorder="1" applyAlignment="1">
      <alignment horizontal="left" vertical="top"/>
    </xf>
    <xf numFmtId="1" fontId="41" fillId="0" borderId="1" xfId="0" applyNumberFormat="1" applyFont="1" applyBorder="1" applyAlignment="1">
      <alignment horizontal="left" vertical="top" wrapText="1"/>
    </xf>
    <xf numFmtId="1" fontId="41" fillId="2" borderId="1" xfId="0" applyNumberFormat="1" applyFont="1" applyFill="1" applyBorder="1" applyAlignment="1">
      <alignment horizontal="left" vertical="top" wrapText="1"/>
    </xf>
    <xf numFmtId="0" fontId="41" fillId="0" borderId="1" xfId="0" applyNumberFormat="1" applyFont="1" applyBorder="1" applyAlignment="1">
      <alignment horizontal="left" vertical="top"/>
    </xf>
    <xf numFmtId="0" fontId="48" fillId="0" borderId="1" xfId="0" applyFont="1" applyBorder="1" applyAlignment="1">
      <alignment horizontal="left" vertical="top"/>
    </xf>
    <xf numFmtId="0" fontId="41" fillId="0" borderId="2" xfId="0" applyFont="1" applyBorder="1" applyAlignment="1">
      <alignment horizontal="left" vertical="top" wrapText="1"/>
    </xf>
    <xf numFmtId="0" fontId="48" fillId="0" borderId="7" xfId="0" applyFont="1" applyBorder="1" applyAlignment="1">
      <alignment horizontal="left" vertical="top"/>
    </xf>
    <xf numFmtId="0" fontId="51" fillId="2" borderId="1" xfId="0" applyFont="1" applyFill="1" applyBorder="1" applyAlignment="1">
      <alignment horizontal="left" vertical="top" wrapText="1"/>
    </xf>
    <xf numFmtId="164" fontId="41" fillId="0" borderId="1" xfId="0" applyNumberFormat="1" applyFont="1" applyBorder="1" applyAlignment="1">
      <alignment horizontal="left" vertical="top" wrapText="1"/>
    </xf>
    <xf numFmtId="164" fontId="41" fillId="2" borderId="1" xfId="0" applyNumberFormat="1" applyFont="1" applyFill="1" applyBorder="1" applyAlignment="1">
      <alignment horizontal="left" vertical="top" wrapText="1"/>
    </xf>
    <xf numFmtId="0" fontId="41" fillId="0" borderId="24" xfId="0" applyFont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/>
    </xf>
    <xf numFmtId="49" fontId="41" fillId="0" borderId="22" xfId="0" applyNumberFormat="1" applyFont="1" applyBorder="1" applyAlignment="1">
      <alignment horizontal="left" vertical="top" wrapText="1"/>
    </xf>
    <xf numFmtId="0" fontId="41" fillId="0" borderId="2" xfId="0" applyFont="1" applyBorder="1" applyAlignment="1">
      <alignment horizontal="left" wrapText="1"/>
    </xf>
    <xf numFmtId="0" fontId="48" fillId="0" borderId="7" xfId="0" applyFont="1" applyBorder="1" applyAlignment="1">
      <alignment horizontal="left"/>
    </xf>
    <xf numFmtId="0" fontId="48" fillId="0" borderId="1" xfId="0" applyFont="1" applyBorder="1" applyAlignment="1">
      <alignment horizontal="left"/>
    </xf>
    <xf numFmtId="0" fontId="41" fillId="0" borderId="25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/>
    </xf>
    <xf numFmtId="0" fontId="52" fillId="0" borderId="1" xfId="0" applyFont="1" applyBorder="1" applyAlignment="1">
      <alignment horizontal="left" vertical="top"/>
    </xf>
    <xf numFmtId="164" fontId="39" fillId="0" borderId="1" xfId="0" applyNumberFormat="1" applyFont="1" applyBorder="1" applyAlignment="1">
      <alignment horizontal="left" vertical="top" wrapText="1"/>
    </xf>
    <xf numFmtId="1" fontId="41" fillId="2" borderId="7" xfId="0" applyNumberFormat="1" applyFont="1" applyFill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/>
    </xf>
    <xf numFmtId="0" fontId="39" fillId="0" borderId="23" xfId="0" applyFont="1" applyBorder="1" applyAlignment="1">
      <alignment horizontal="left" vertical="top" wrapText="1"/>
    </xf>
    <xf numFmtId="0" fontId="39" fillId="0" borderId="1" xfId="0" applyNumberFormat="1" applyFont="1" applyBorder="1" applyAlignment="1">
      <alignment horizontal="left" vertical="top"/>
    </xf>
    <xf numFmtId="49" fontId="41" fillId="0" borderId="1" xfId="0" applyNumberFormat="1" applyFont="1" applyFill="1" applyBorder="1" applyAlignment="1">
      <alignment horizontal="left" vertical="top" wrapText="1"/>
    </xf>
    <xf numFmtId="49" fontId="41" fillId="0" borderId="1" xfId="0" applyNumberFormat="1" applyFont="1" applyFill="1" applyBorder="1" applyAlignment="1">
      <alignment horizontal="left" vertical="top"/>
    </xf>
    <xf numFmtId="0" fontId="39" fillId="0" borderId="1" xfId="0" applyNumberFormat="1" applyFont="1" applyBorder="1" applyAlignment="1">
      <alignment horizontal="left" vertical="top" wrapText="1"/>
    </xf>
    <xf numFmtId="2" fontId="41" fillId="0" borderId="1" xfId="0" applyNumberFormat="1" applyFont="1" applyBorder="1" applyAlignment="1">
      <alignment horizontal="left" vertical="top" wrapText="1"/>
    </xf>
    <xf numFmtId="0" fontId="41" fillId="0" borderId="1" xfId="0" applyNumberFormat="1" applyFont="1" applyBorder="1" applyAlignment="1">
      <alignment horizontal="left" vertical="top" wrapText="1"/>
    </xf>
    <xf numFmtId="1" fontId="41" fillId="0" borderId="1" xfId="1" applyNumberFormat="1" applyFont="1" applyBorder="1" applyAlignment="1">
      <alignment horizontal="left" vertical="top" wrapText="1"/>
    </xf>
    <xf numFmtId="0" fontId="53" fillId="0" borderId="1" xfId="0" applyFont="1" applyBorder="1" applyAlignment="1">
      <alignment horizontal="left" vertical="top" wrapText="1"/>
    </xf>
    <xf numFmtId="0" fontId="53" fillId="0" borderId="1" xfId="0" applyFont="1" applyFill="1" applyBorder="1" applyAlignment="1">
      <alignment horizontal="left" vertical="top" wrapText="1"/>
    </xf>
    <xf numFmtId="0" fontId="41" fillId="3" borderId="1" xfId="0" applyFont="1" applyFill="1" applyBorder="1" applyAlignment="1">
      <alignment horizontal="left" vertical="top" wrapText="1"/>
    </xf>
    <xf numFmtId="0" fontId="53" fillId="0" borderId="1" xfId="0" applyFont="1" applyBorder="1" applyAlignment="1">
      <alignment horizontal="left" vertical="top"/>
    </xf>
    <xf numFmtId="0" fontId="39" fillId="0" borderId="2" xfId="0" applyFont="1" applyBorder="1" applyAlignment="1">
      <alignment horizontal="left" vertical="top" wrapText="1"/>
    </xf>
    <xf numFmtId="2" fontId="39" fillId="0" borderId="2" xfId="0" applyNumberFormat="1" applyFont="1" applyBorder="1" applyAlignment="1">
      <alignment horizontal="left" vertical="top" wrapText="1"/>
    </xf>
    <xf numFmtId="0" fontId="39" fillId="0" borderId="7" xfId="0" applyFont="1" applyBorder="1" applyAlignment="1">
      <alignment horizontal="left" vertical="top" wrapText="1"/>
    </xf>
    <xf numFmtId="0" fontId="39" fillId="0" borderId="7" xfId="0" applyFont="1" applyBorder="1" applyAlignment="1">
      <alignment horizontal="left" vertical="top"/>
    </xf>
    <xf numFmtId="0" fontId="31" fillId="0" borderId="1" xfId="0" applyFont="1" applyBorder="1" applyAlignment="1">
      <alignment vertical="top"/>
    </xf>
    <xf numFmtId="0" fontId="31" fillId="0" borderId="22" xfId="0" applyFont="1" applyBorder="1" applyAlignment="1">
      <alignment vertical="top"/>
    </xf>
    <xf numFmtId="0" fontId="28" fillId="0" borderId="1" xfId="0" applyFont="1" applyBorder="1" applyAlignment="1">
      <alignment vertical="top" wrapText="1"/>
    </xf>
    <xf numFmtId="2" fontId="28" fillId="0" borderId="1" xfId="0" applyNumberFormat="1" applyFont="1" applyBorder="1" applyAlignment="1">
      <alignment vertical="top" wrapText="1"/>
    </xf>
    <xf numFmtId="0" fontId="28" fillId="0" borderId="22" xfId="0" applyFont="1" applyFill="1" applyBorder="1" applyAlignment="1">
      <alignment vertical="top" wrapText="1"/>
    </xf>
    <xf numFmtId="0" fontId="29" fillId="0" borderId="22" xfId="0" applyFont="1" applyBorder="1" applyAlignment="1">
      <alignment vertical="top" wrapText="1"/>
    </xf>
    <xf numFmtId="0" fontId="28" fillId="0" borderId="22" xfId="0" applyFont="1" applyBorder="1" applyAlignment="1">
      <alignment vertical="top" wrapText="1"/>
    </xf>
    <xf numFmtId="0" fontId="29" fillId="0" borderId="22" xfId="0" applyFont="1" applyFill="1" applyBorder="1" applyAlignment="1">
      <alignment vertical="top" wrapText="1"/>
    </xf>
    <xf numFmtId="0" fontId="30" fillId="2" borderId="22" xfId="0" applyFont="1" applyFill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31" fillId="0" borderId="22" xfId="0" applyFont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5"/>
  <sheetViews>
    <sheetView tabSelected="1" view="pageBreakPreview" topLeftCell="A5" zoomScale="40" zoomScaleNormal="40" zoomScaleSheetLayoutView="40" workbookViewId="0">
      <selection activeCell="J25" sqref="J25"/>
    </sheetView>
  </sheetViews>
  <sheetFormatPr defaultRowHeight="15" x14ac:dyDescent="0.25"/>
  <cols>
    <col min="1" max="1" width="40" customWidth="1"/>
    <col min="2" max="2" width="22.7109375" customWidth="1"/>
    <col min="3" max="3" width="9.7109375" bestFit="1" customWidth="1"/>
    <col min="4" max="4" width="18" bestFit="1" customWidth="1"/>
    <col min="5" max="5" width="16.7109375" customWidth="1"/>
    <col min="6" max="6" width="12.28515625" customWidth="1"/>
    <col min="7" max="7" width="18" bestFit="1" customWidth="1"/>
    <col min="8" max="8" width="19.28515625" customWidth="1"/>
    <col min="9" max="9" width="14.28515625" customWidth="1"/>
    <col min="10" max="10" width="13.85546875" customWidth="1"/>
    <col min="11" max="11" width="19.140625" bestFit="1" customWidth="1"/>
    <col min="12" max="12" width="9.7109375" bestFit="1" customWidth="1"/>
    <col min="13" max="13" width="18" bestFit="1" customWidth="1"/>
    <col min="14" max="14" width="19.140625" bestFit="1" customWidth="1"/>
    <col min="15" max="15" width="9.7109375" bestFit="1" customWidth="1"/>
    <col min="16" max="16" width="18" bestFit="1" customWidth="1"/>
    <col min="17" max="17" width="17.5703125" customWidth="1"/>
    <col min="18" max="18" width="9.7109375" bestFit="1" customWidth="1"/>
    <col min="19" max="19" width="18" bestFit="1" customWidth="1"/>
    <col min="20" max="20" width="19.140625" bestFit="1" customWidth="1"/>
    <col min="21" max="21" width="9.7109375" bestFit="1" customWidth="1"/>
    <col min="22" max="22" width="18" bestFit="1" customWidth="1"/>
    <col min="23" max="23" width="20.85546875" customWidth="1"/>
    <col min="24" max="24" width="9.7109375" bestFit="1" customWidth="1"/>
    <col min="25" max="25" width="18" bestFit="1" customWidth="1"/>
    <col min="26" max="26" width="22.140625" customWidth="1"/>
    <col min="27" max="27" width="9.5703125" bestFit="1" customWidth="1"/>
    <col min="28" max="28" width="18" bestFit="1" customWidth="1"/>
    <col min="29" max="29" width="16" customWidth="1"/>
    <col min="30" max="30" width="9.7109375" bestFit="1" customWidth="1"/>
    <col min="31" max="31" width="18" bestFit="1" customWidth="1"/>
    <col min="32" max="32" width="16.7109375" customWidth="1"/>
    <col min="33" max="33" width="9.7109375" bestFit="1" customWidth="1"/>
    <col min="34" max="34" width="18" bestFit="1" customWidth="1"/>
    <col min="35" max="35" width="19.140625" bestFit="1" customWidth="1"/>
    <col min="36" max="36" width="9.42578125" bestFit="1" customWidth="1"/>
    <col min="37" max="37" width="18" bestFit="1" customWidth="1"/>
    <col min="38" max="38" width="14.5703125" bestFit="1" customWidth="1"/>
    <col min="39" max="39" width="9.42578125" bestFit="1" customWidth="1"/>
    <col min="40" max="40" width="18" bestFit="1" customWidth="1"/>
    <col min="41" max="41" width="18.140625" customWidth="1"/>
    <col min="42" max="42" width="13" customWidth="1"/>
    <col min="43" max="43" width="18" bestFit="1" customWidth="1"/>
    <col min="44" max="44" width="15.28515625" customWidth="1"/>
    <col min="45" max="45" width="9.42578125" bestFit="1" customWidth="1"/>
    <col min="46" max="46" width="18" bestFit="1" customWidth="1"/>
    <col min="47" max="47" width="21.85546875" customWidth="1"/>
    <col min="48" max="48" width="9.7109375" bestFit="1" customWidth="1"/>
    <col min="49" max="49" width="18" bestFit="1" customWidth="1"/>
    <col min="50" max="50" width="20.140625" customWidth="1"/>
    <col min="51" max="51" width="9.7109375" bestFit="1" customWidth="1"/>
    <col min="52" max="52" width="18" bestFit="1" customWidth="1"/>
    <col min="53" max="53" width="17.7109375" customWidth="1"/>
    <col min="54" max="54" width="9.5703125" bestFit="1" customWidth="1"/>
    <col min="55" max="55" width="17.42578125" bestFit="1" customWidth="1"/>
    <col min="56" max="56" width="20.85546875" customWidth="1"/>
    <col min="57" max="57" width="9.7109375" bestFit="1" customWidth="1"/>
    <col min="58" max="58" width="18" bestFit="1" customWidth="1"/>
    <col min="59" max="59" width="22.7109375" customWidth="1"/>
    <col min="60" max="60" width="9.7109375" bestFit="1" customWidth="1"/>
    <col min="61" max="61" width="18" bestFit="1" customWidth="1"/>
    <col min="62" max="62" width="16.7109375" customWidth="1"/>
    <col min="63" max="63" width="9.7109375" bestFit="1" customWidth="1"/>
    <col min="64" max="64" width="18" bestFit="1" customWidth="1"/>
    <col min="65" max="65" width="19.140625" bestFit="1" customWidth="1"/>
    <col min="66" max="66" width="9.5703125" bestFit="1" customWidth="1"/>
    <col min="67" max="67" width="14.85546875" bestFit="1" customWidth="1"/>
    <col min="68" max="68" width="20.28515625" customWidth="1"/>
    <col min="69" max="69" width="11" customWidth="1"/>
    <col min="70" max="70" width="45.42578125" customWidth="1"/>
    <col min="87" max="87" width="9.140625" customWidth="1"/>
  </cols>
  <sheetData>
    <row r="1" spans="1:90" ht="15.75" thickBot="1" x14ac:dyDescent="0.3"/>
    <row r="2" spans="1:90" s="1" customFormat="1" ht="27" thickBot="1" x14ac:dyDescent="0.35">
      <c r="A2" s="118" t="s">
        <v>1</v>
      </c>
      <c r="B2" s="120" t="s">
        <v>2</v>
      </c>
      <c r="C2" s="121"/>
      <c r="D2" s="122"/>
      <c r="E2" s="120" t="s">
        <v>3</v>
      </c>
      <c r="F2" s="121"/>
      <c r="G2" s="122"/>
      <c r="H2" s="120" t="s">
        <v>4</v>
      </c>
      <c r="I2" s="121"/>
      <c r="J2" s="122"/>
      <c r="K2" s="120" t="s">
        <v>5</v>
      </c>
      <c r="L2" s="121"/>
      <c r="M2" s="122"/>
      <c r="N2" s="120" t="s">
        <v>6</v>
      </c>
      <c r="O2" s="121"/>
      <c r="P2" s="122"/>
      <c r="Q2" s="120" t="s">
        <v>7</v>
      </c>
      <c r="R2" s="121"/>
      <c r="S2" s="122"/>
      <c r="T2" s="120" t="s">
        <v>8</v>
      </c>
      <c r="U2" s="121"/>
      <c r="V2" s="122"/>
      <c r="W2" s="120" t="s">
        <v>9</v>
      </c>
      <c r="X2" s="121"/>
      <c r="Y2" s="122"/>
      <c r="Z2" s="108" t="s">
        <v>10</v>
      </c>
      <c r="AA2" s="129"/>
      <c r="AB2" s="130"/>
      <c r="AC2" s="108" t="s">
        <v>11</v>
      </c>
      <c r="AD2" s="109"/>
      <c r="AE2" s="115"/>
      <c r="AF2" s="108" t="s">
        <v>12</v>
      </c>
      <c r="AG2" s="109"/>
      <c r="AH2" s="115"/>
      <c r="AI2" s="108" t="s">
        <v>13</v>
      </c>
      <c r="AJ2" s="109"/>
      <c r="AK2" s="109"/>
      <c r="AL2" s="113" t="s">
        <v>14</v>
      </c>
      <c r="AM2" s="113"/>
      <c r="AN2" s="113"/>
      <c r="AO2" s="114" t="s">
        <v>15</v>
      </c>
      <c r="AP2" s="114"/>
      <c r="AQ2" s="114"/>
      <c r="AR2" s="321" t="s">
        <v>16</v>
      </c>
      <c r="AS2" s="321"/>
      <c r="AT2" s="321"/>
      <c r="AU2" s="322" t="s">
        <v>17</v>
      </c>
      <c r="AV2" s="323"/>
      <c r="AW2" s="323"/>
      <c r="AX2" s="323"/>
      <c r="AY2" s="323"/>
      <c r="AZ2" s="323"/>
      <c r="BA2" s="323"/>
      <c r="BB2" s="323"/>
      <c r="BC2" s="323"/>
      <c r="BD2" s="100" t="s">
        <v>18</v>
      </c>
      <c r="BE2" s="101"/>
      <c r="BF2" s="102"/>
      <c r="BG2" s="81" t="s">
        <v>19</v>
      </c>
      <c r="BH2" s="82"/>
      <c r="BI2" s="83"/>
      <c r="BJ2" s="81" t="s">
        <v>20</v>
      </c>
      <c r="BK2" s="82"/>
      <c r="BL2" s="83"/>
      <c r="BM2" s="87" t="s">
        <v>21</v>
      </c>
      <c r="BN2" s="88"/>
      <c r="BO2" s="89"/>
      <c r="BP2" s="93" t="s">
        <v>22</v>
      </c>
      <c r="BQ2" s="94"/>
    </row>
    <row r="3" spans="1:90" s="1" customFormat="1" ht="27" thickBot="1" x14ac:dyDescent="0.35">
      <c r="A3" s="119"/>
      <c r="B3" s="123"/>
      <c r="C3" s="124"/>
      <c r="D3" s="125"/>
      <c r="E3" s="123"/>
      <c r="F3" s="124"/>
      <c r="G3" s="125"/>
      <c r="H3" s="123"/>
      <c r="I3" s="124"/>
      <c r="J3" s="125"/>
      <c r="K3" s="123"/>
      <c r="L3" s="124"/>
      <c r="M3" s="125"/>
      <c r="N3" s="123"/>
      <c r="O3" s="124"/>
      <c r="P3" s="125"/>
      <c r="Q3" s="123"/>
      <c r="R3" s="124"/>
      <c r="S3" s="125"/>
      <c r="T3" s="123"/>
      <c r="U3" s="124"/>
      <c r="V3" s="125"/>
      <c r="W3" s="123"/>
      <c r="X3" s="124"/>
      <c r="Y3" s="125"/>
      <c r="Z3" s="131"/>
      <c r="AA3" s="132"/>
      <c r="AB3" s="133"/>
      <c r="AC3" s="110"/>
      <c r="AD3" s="85"/>
      <c r="AE3" s="116"/>
      <c r="AF3" s="110"/>
      <c r="AG3" s="85"/>
      <c r="AH3" s="116"/>
      <c r="AI3" s="110"/>
      <c r="AJ3" s="85"/>
      <c r="AK3" s="85"/>
      <c r="AL3" s="113"/>
      <c r="AM3" s="113"/>
      <c r="AN3" s="113"/>
      <c r="AO3" s="114"/>
      <c r="AP3" s="114"/>
      <c r="AQ3" s="114"/>
      <c r="AR3" s="321"/>
      <c r="AS3" s="321"/>
      <c r="AT3" s="321"/>
      <c r="AU3" s="324" t="s">
        <v>23</v>
      </c>
      <c r="AV3" s="325"/>
      <c r="AW3" s="325"/>
      <c r="AX3" s="325"/>
      <c r="AY3" s="325"/>
      <c r="AZ3" s="325"/>
      <c r="BA3" s="325"/>
      <c r="BB3" s="325"/>
      <c r="BC3" s="325"/>
      <c r="BD3" s="103"/>
      <c r="BE3" s="104"/>
      <c r="BF3" s="105"/>
      <c r="BG3" s="84"/>
      <c r="BH3" s="85"/>
      <c r="BI3" s="86"/>
      <c r="BJ3" s="84"/>
      <c r="BK3" s="85"/>
      <c r="BL3" s="86"/>
      <c r="BM3" s="90"/>
      <c r="BN3" s="91"/>
      <c r="BO3" s="92"/>
      <c r="BP3" s="95"/>
      <c r="BQ3" s="96"/>
    </row>
    <row r="4" spans="1:90" s="32" customFormat="1" ht="289.5" customHeight="1" thickBot="1" x14ac:dyDescent="0.4">
      <c r="A4" s="119"/>
      <c r="B4" s="126"/>
      <c r="C4" s="127"/>
      <c r="D4" s="128"/>
      <c r="E4" s="126"/>
      <c r="F4" s="127"/>
      <c r="G4" s="128"/>
      <c r="H4" s="126"/>
      <c r="I4" s="127"/>
      <c r="J4" s="128"/>
      <c r="K4" s="126"/>
      <c r="L4" s="127"/>
      <c r="M4" s="128"/>
      <c r="N4" s="126"/>
      <c r="O4" s="127"/>
      <c r="P4" s="128"/>
      <c r="Q4" s="126"/>
      <c r="R4" s="127"/>
      <c r="S4" s="128"/>
      <c r="T4" s="126"/>
      <c r="U4" s="127"/>
      <c r="V4" s="128"/>
      <c r="W4" s="126"/>
      <c r="X4" s="127"/>
      <c r="Y4" s="128"/>
      <c r="Z4" s="134"/>
      <c r="AA4" s="135"/>
      <c r="AB4" s="136"/>
      <c r="AC4" s="111"/>
      <c r="AD4" s="112"/>
      <c r="AE4" s="117"/>
      <c r="AF4" s="111"/>
      <c r="AG4" s="112"/>
      <c r="AH4" s="117"/>
      <c r="AI4" s="111"/>
      <c r="AJ4" s="112"/>
      <c r="AK4" s="112"/>
      <c r="AL4" s="113"/>
      <c r="AM4" s="113"/>
      <c r="AN4" s="113"/>
      <c r="AO4" s="114"/>
      <c r="AP4" s="114"/>
      <c r="AQ4" s="114"/>
      <c r="AR4" s="321"/>
      <c r="AS4" s="321"/>
      <c r="AT4" s="321"/>
      <c r="AU4" s="97" t="s">
        <v>24</v>
      </c>
      <c r="AV4" s="98"/>
      <c r="AW4" s="98"/>
      <c r="AX4" s="98" t="s">
        <v>25</v>
      </c>
      <c r="AY4" s="98"/>
      <c r="AZ4" s="98"/>
      <c r="BA4" s="98" t="s">
        <v>26</v>
      </c>
      <c r="BB4" s="98"/>
      <c r="BC4" s="99"/>
      <c r="BD4" s="106"/>
      <c r="BE4" s="106"/>
      <c r="BF4" s="107"/>
      <c r="BG4" s="84"/>
      <c r="BH4" s="85"/>
      <c r="BI4" s="86"/>
      <c r="BJ4" s="84"/>
      <c r="BK4" s="85"/>
      <c r="BL4" s="86"/>
      <c r="BM4" s="90"/>
      <c r="BN4" s="91"/>
      <c r="BO4" s="92"/>
      <c r="BP4" s="95"/>
      <c r="BQ4" s="96"/>
    </row>
    <row r="5" spans="1:90" s="32" customFormat="1" ht="100.5" customHeight="1" thickBot="1" x14ac:dyDescent="0.4">
      <c r="A5" s="119"/>
      <c r="B5" s="40" t="s">
        <v>27</v>
      </c>
      <c r="C5" s="40" t="s">
        <v>28</v>
      </c>
      <c r="D5" s="41" t="e">
        <f t="shared" ref="D5" si="0">C5*5</f>
        <v>#VALUE!</v>
      </c>
      <c r="E5" s="42" t="s">
        <v>27</v>
      </c>
      <c r="F5" s="40" t="s">
        <v>28</v>
      </c>
      <c r="G5" s="41" t="e">
        <f t="shared" ref="G5" si="1">F5*4</f>
        <v>#VALUE!</v>
      </c>
      <c r="H5" s="40" t="s">
        <v>27</v>
      </c>
      <c r="I5" s="40" t="s">
        <v>28</v>
      </c>
      <c r="J5" s="41" t="e">
        <f>I5*3</f>
        <v>#VALUE!</v>
      </c>
      <c r="K5" s="40" t="s">
        <v>27</v>
      </c>
      <c r="L5" s="40" t="s">
        <v>28</v>
      </c>
      <c r="M5" s="41" t="e">
        <f>L5*3</f>
        <v>#VALUE!</v>
      </c>
      <c r="N5" s="40" t="s">
        <v>27</v>
      </c>
      <c r="O5" s="40" t="s">
        <v>28</v>
      </c>
      <c r="P5" s="41" t="e">
        <f>O5*5</f>
        <v>#VALUE!</v>
      </c>
      <c r="Q5" s="40" t="s">
        <v>27</v>
      </c>
      <c r="R5" s="40" t="s">
        <v>28</v>
      </c>
      <c r="S5" s="41" t="e">
        <f>R5*4</f>
        <v>#VALUE!</v>
      </c>
      <c r="T5" s="40" t="s">
        <v>27</v>
      </c>
      <c r="U5" s="40" t="s">
        <v>28</v>
      </c>
      <c r="V5" s="41" t="e">
        <f t="shared" ref="V5" si="2">U5*5</f>
        <v>#VALUE!</v>
      </c>
      <c r="W5" s="40" t="s">
        <v>27</v>
      </c>
      <c r="X5" s="40" t="s">
        <v>28</v>
      </c>
      <c r="Y5" s="41" t="e">
        <f t="shared" ref="Y5" si="3">X5*4</f>
        <v>#VALUE!</v>
      </c>
      <c r="Z5" s="40" t="s">
        <v>29</v>
      </c>
      <c r="AA5" s="40" t="s">
        <v>28</v>
      </c>
      <c r="AB5" s="41" t="e">
        <f>AA5*5</f>
        <v>#VALUE!</v>
      </c>
      <c r="AC5" s="40" t="s">
        <v>27</v>
      </c>
      <c r="AD5" s="40" t="s">
        <v>28</v>
      </c>
      <c r="AE5" s="41" t="e">
        <f>AD5*5</f>
        <v>#VALUE!</v>
      </c>
      <c r="AF5" s="40" t="s">
        <v>27</v>
      </c>
      <c r="AG5" s="40" t="s">
        <v>28</v>
      </c>
      <c r="AH5" s="41" t="e">
        <f>AG5*5</f>
        <v>#VALUE!</v>
      </c>
      <c r="AI5" s="40" t="s">
        <v>27</v>
      </c>
      <c r="AJ5" s="40" t="s">
        <v>28</v>
      </c>
      <c r="AK5" s="41" t="e">
        <f>AJ5*3</f>
        <v>#VALUE!</v>
      </c>
      <c r="AL5" s="43" t="s">
        <v>27</v>
      </c>
      <c r="AM5" s="43" t="s">
        <v>28</v>
      </c>
      <c r="AN5" s="41" t="e">
        <f>AM5*4</f>
        <v>#VALUE!</v>
      </c>
      <c r="AO5" s="43" t="s">
        <v>27</v>
      </c>
      <c r="AP5" s="43" t="s">
        <v>28</v>
      </c>
      <c r="AQ5" s="41" t="e">
        <f>AP5*4</f>
        <v>#VALUE!</v>
      </c>
      <c r="AR5" s="44" t="s">
        <v>27</v>
      </c>
      <c r="AS5" s="44" t="s">
        <v>28</v>
      </c>
      <c r="AT5" s="37" t="e">
        <f>AS5*5</f>
        <v>#VALUE!</v>
      </c>
      <c r="AU5" s="42" t="s">
        <v>27</v>
      </c>
      <c r="AV5" s="42" t="s">
        <v>28</v>
      </c>
      <c r="AW5" s="41" t="e">
        <f>AV5*2</f>
        <v>#VALUE!</v>
      </c>
      <c r="AX5" s="42" t="s">
        <v>27</v>
      </c>
      <c r="AY5" s="45" t="s">
        <v>28</v>
      </c>
      <c r="AZ5" s="41" t="e">
        <f>AY5*2</f>
        <v>#VALUE!</v>
      </c>
      <c r="BA5" s="42" t="s">
        <v>27</v>
      </c>
      <c r="BB5" s="42" t="s">
        <v>28</v>
      </c>
      <c r="BC5" s="36" t="e">
        <f>BB5*4</f>
        <v>#VALUE!</v>
      </c>
      <c r="BD5" s="42" t="s">
        <v>27</v>
      </c>
      <c r="BE5" s="42" t="s">
        <v>28</v>
      </c>
      <c r="BF5" s="46" t="e">
        <f>BE5*3</f>
        <v>#VALUE!</v>
      </c>
      <c r="BG5" s="42" t="s">
        <v>27</v>
      </c>
      <c r="BH5" s="42" t="s">
        <v>28</v>
      </c>
      <c r="BI5" s="46" t="e">
        <f>BH5*2</f>
        <v>#VALUE!</v>
      </c>
      <c r="BJ5" s="42" t="s">
        <v>27</v>
      </c>
      <c r="BK5" s="42" t="s">
        <v>28</v>
      </c>
      <c r="BL5" s="41" t="e">
        <f>BK5*3</f>
        <v>#VALUE!</v>
      </c>
      <c r="BM5" s="42" t="s">
        <v>27</v>
      </c>
      <c r="BN5" s="42" t="s">
        <v>28</v>
      </c>
      <c r="BO5" s="47" t="e">
        <f>BN5*4</f>
        <v>#VALUE!</v>
      </c>
      <c r="BP5" s="47" t="e">
        <f t="shared" ref="BP5" si="4">D5+G5+J5+M5+P5+S5+V5+Y5+AB5+AE5+AH5+AK5+AN5+AQ5+AT5+AW5+AZ5+BC5+BF5+BI5+BL5+BO5</f>
        <v>#VALUE!</v>
      </c>
      <c r="BQ5" s="42" t="s">
        <v>28</v>
      </c>
    </row>
    <row r="6" spans="1:90" ht="15.75" thickBot="1" x14ac:dyDescent="0.3"/>
    <row r="7" spans="1:90" s="344" customFormat="1" ht="60.75" customHeight="1" thickBot="1" x14ac:dyDescent="0.9">
      <c r="A7" s="334" t="s">
        <v>32</v>
      </c>
      <c r="B7" s="334">
        <v>11.9</v>
      </c>
      <c r="C7" s="334">
        <v>2</v>
      </c>
      <c r="D7" s="335">
        <f>C7*5</f>
        <v>10</v>
      </c>
      <c r="E7" s="336">
        <v>52.6</v>
      </c>
      <c r="F7" s="337">
        <v>1</v>
      </c>
      <c r="G7" s="338">
        <f>F7*4</f>
        <v>4</v>
      </c>
      <c r="H7" s="337">
        <v>82.7</v>
      </c>
      <c r="I7" s="337">
        <v>1</v>
      </c>
      <c r="J7" s="338">
        <f>I7*3</f>
        <v>3</v>
      </c>
      <c r="K7" s="337">
        <v>49.2</v>
      </c>
      <c r="L7" s="337">
        <v>7</v>
      </c>
      <c r="M7" s="338">
        <f>L7*3</f>
        <v>21</v>
      </c>
      <c r="N7" s="337">
        <v>26.7</v>
      </c>
      <c r="O7" s="337">
        <v>2</v>
      </c>
      <c r="P7" s="339">
        <f>O7*5</f>
        <v>10</v>
      </c>
      <c r="Q7" s="337">
        <v>44.1</v>
      </c>
      <c r="R7" s="337">
        <v>3</v>
      </c>
      <c r="S7" s="338">
        <f>R7*4</f>
        <v>12</v>
      </c>
      <c r="T7" s="337">
        <v>63.3</v>
      </c>
      <c r="U7" s="337">
        <v>2</v>
      </c>
      <c r="V7" s="338">
        <f>U7*5</f>
        <v>10</v>
      </c>
      <c r="W7" s="337">
        <v>36.700000000000003</v>
      </c>
      <c r="X7" s="337">
        <v>3</v>
      </c>
      <c r="Y7" s="338">
        <f>X7*4</f>
        <v>12</v>
      </c>
      <c r="Z7" s="337">
        <v>59.3</v>
      </c>
      <c r="AA7" s="337">
        <v>3</v>
      </c>
      <c r="AB7" s="338">
        <f>AA7*5</f>
        <v>15</v>
      </c>
      <c r="AC7" s="337">
        <v>20.5</v>
      </c>
      <c r="AD7" s="337">
        <v>1</v>
      </c>
      <c r="AE7" s="338">
        <f>AD7*5</f>
        <v>5</v>
      </c>
      <c r="AF7" s="337">
        <v>9.5</v>
      </c>
      <c r="AG7" s="337">
        <v>1</v>
      </c>
      <c r="AH7" s="338">
        <f>AG7*5</f>
        <v>5</v>
      </c>
      <c r="AI7" s="337">
        <v>40</v>
      </c>
      <c r="AJ7" s="337">
        <v>6</v>
      </c>
      <c r="AK7" s="338">
        <f>AJ7*3</f>
        <v>18</v>
      </c>
      <c r="AL7" s="337">
        <v>88</v>
      </c>
      <c r="AM7" s="337">
        <v>2</v>
      </c>
      <c r="AN7" s="338">
        <f>AM7*4</f>
        <v>8</v>
      </c>
      <c r="AO7" s="337">
        <v>0</v>
      </c>
      <c r="AP7" s="337">
        <v>1</v>
      </c>
      <c r="AQ7" s="338">
        <f>AP7*4</f>
        <v>4</v>
      </c>
      <c r="AR7" s="337">
        <v>0</v>
      </c>
      <c r="AS7" s="337">
        <v>1</v>
      </c>
      <c r="AT7" s="338">
        <f>AS7*5</f>
        <v>5</v>
      </c>
      <c r="AU7" s="337">
        <v>10.9</v>
      </c>
      <c r="AV7" s="337">
        <v>4</v>
      </c>
      <c r="AW7" s="338">
        <f>AV7*2</f>
        <v>8</v>
      </c>
      <c r="AX7" s="337">
        <v>7.5</v>
      </c>
      <c r="AY7" s="337">
        <v>1</v>
      </c>
      <c r="AZ7" s="338">
        <f>AY7*3</f>
        <v>3</v>
      </c>
      <c r="BA7" s="337">
        <v>0</v>
      </c>
      <c r="BB7" s="337">
        <v>2</v>
      </c>
      <c r="BC7" s="340">
        <v>0</v>
      </c>
      <c r="BD7" s="341">
        <v>26.1</v>
      </c>
      <c r="BE7" s="341">
        <v>2</v>
      </c>
      <c r="BF7" s="341">
        <f>BE7*3</f>
        <v>6</v>
      </c>
      <c r="BG7" s="341">
        <v>0.4</v>
      </c>
      <c r="BH7" s="341">
        <v>5</v>
      </c>
      <c r="BI7" s="338">
        <f>BH7*2</f>
        <v>10</v>
      </c>
      <c r="BJ7" s="341">
        <v>0.4</v>
      </c>
      <c r="BK7" s="341">
        <v>4</v>
      </c>
      <c r="BL7" s="338">
        <f>BK7*3</f>
        <v>12</v>
      </c>
      <c r="BM7" s="341">
        <v>0</v>
      </c>
      <c r="BN7" s="342">
        <v>2</v>
      </c>
      <c r="BO7" s="343">
        <f>BN7*4</f>
        <v>8</v>
      </c>
      <c r="BP7" s="343">
        <f>D7+G7+J7+M7+P7+S7+V7+Y7+AB7+AE7+AH7+AK7+AN7+AQ7+AT7+AW7+AZ7+BC7+BF7+BI7+BL7+BO7</f>
        <v>189</v>
      </c>
      <c r="BQ7" s="342"/>
      <c r="BR7" s="334" t="s">
        <v>32</v>
      </c>
    </row>
    <row r="8" spans="1:90" s="344" customFormat="1" ht="63.75" customHeight="1" thickBot="1" x14ac:dyDescent="0.9">
      <c r="A8" s="334" t="s">
        <v>51</v>
      </c>
      <c r="B8" s="334">
        <v>14.8</v>
      </c>
      <c r="C8" s="334">
        <v>1</v>
      </c>
      <c r="D8" s="335">
        <f>C8*5</f>
        <v>5</v>
      </c>
      <c r="E8" s="334">
        <v>51.8</v>
      </c>
      <c r="F8" s="334">
        <v>2</v>
      </c>
      <c r="G8" s="338">
        <f>F8*4</f>
        <v>8</v>
      </c>
      <c r="H8" s="334">
        <v>80</v>
      </c>
      <c r="I8" s="334">
        <v>2</v>
      </c>
      <c r="J8" s="335">
        <f>I8*3</f>
        <v>6</v>
      </c>
      <c r="K8" s="334">
        <v>82</v>
      </c>
      <c r="L8" s="334">
        <v>6</v>
      </c>
      <c r="M8" s="338">
        <f>L8*3</f>
        <v>18</v>
      </c>
      <c r="N8" s="334">
        <v>17</v>
      </c>
      <c r="O8" s="334">
        <v>5</v>
      </c>
      <c r="P8" s="339">
        <f>O8*5</f>
        <v>25</v>
      </c>
      <c r="Q8" s="334">
        <v>37</v>
      </c>
      <c r="R8" s="334">
        <v>4</v>
      </c>
      <c r="S8" s="338">
        <f>R8*4</f>
        <v>16</v>
      </c>
      <c r="T8" s="334">
        <v>68</v>
      </c>
      <c r="U8" s="334">
        <v>1</v>
      </c>
      <c r="V8" s="338">
        <f>U8*5</f>
        <v>5</v>
      </c>
      <c r="W8" s="334">
        <v>24</v>
      </c>
      <c r="X8" s="334">
        <v>7</v>
      </c>
      <c r="Y8" s="338">
        <f>X8*4</f>
        <v>28</v>
      </c>
      <c r="Z8" s="334">
        <v>63.2</v>
      </c>
      <c r="AA8" s="334">
        <v>1</v>
      </c>
      <c r="AB8" s="338">
        <f>AA8*5</f>
        <v>5</v>
      </c>
      <c r="AC8" s="334">
        <v>14.3</v>
      </c>
      <c r="AD8" s="334">
        <v>2</v>
      </c>
      <c r="AE8" s="338">
        <f>AD8*5</f>
        <v>10</v>
      </c>
      <c r="AF8" s="334">
        <v>9</v>
      </c>
      <c r="AG8" s="334">
        <v>2</v>
      </c>
      <c r="AH8" s="338">
        <f>AG8*5</f>
        <v>10</v>
      </c>
      <c r="AI8" s="334">
        <v>53.2</v>
      </c>
      <c r="AJ8" s="334">
        <v>2</v>
      </c>
      <c r="AK8" s="335">
        <f>AJ8*3</f>
        <v>6</v>
      </c>
      <c r="AL8" s="334">
        <v>91</v>
      </c>
      <c r="AM8" s="334">
        <v>1</v>
      </c>
      <c r="AN8" s="335">
        <f>AM8*4</f>
        <v>4</v>
      </c>
      <c r="AO8" s="334">
        <v>0</v>
      </c>
      <c r="AP8" s="334">
        <v>1</v>
      </c>
      <c r="AQ8" s="335">
        <f>AP8*4</f>
        <v>4</v>
      </c>
      <c r="AR8" s="334">
        <v>0</v>
      </c>
      <c r="AS8" s="334">
        <v>1</v>
      </c>
      <c r="AT8" s="335">
        <f>AS8*5</f>
        <v>5</v>
      </c>
      <c r="AU8" s="334">
        <v>11</v>
      </c>
      <c r="AV8" s="334">
        <v>3</v>
      </c>
      <c r="AW8" s="338">
        <f>AV8*2</f>
        <v>6</v>
      </c>
      <c r="AX8" s="334">
        <v>0.2</v>
      </c>
      <c r="AY8" s="334">
        <v>6</v>
      </c>
      <c r="AZ8" s="338">
        <f>AY8*3</f>
        <v>18</v>
      </c>
      <c r="BA8" s="334">
        <v>0</v>
      </c>
      <c r="BB8" s="334">
        <v>2</v>
      </c>
      <c r="BC8" s="345">
        <f>BB8*4</f>
        <v>8</v>
      </c>
      <c r="BD8" s="346">
        <v>35.299999999999997</v>
      </c>
      <c r="BE8" s="346">
        <v>1</v>
      </c>
      <c r="BF8" s="341">
        <f>BE8*3</f>
        <v>3</v>
      </c>
      <c r="BG8" s="346">
        <v>0.3</v>
      </c>
      <c r="BH8" s="346">
        <v>6</v>
      </c>
      <c r="BI8" s="338">
        <f>BH8*2</f>
        <v>12</v>
      </c>
      <c r="BJ8" s="346">
        <v>0</v>
      </c>
      <c r="BK8" s="346">
        <v>5</v>
      </c>
      <c r="BL8" s="338">
        <f>BK8*3</f>
        <v>15</v>
      </c>
      <c r="BM8" s="346">
        <v>0</v>
      </c>
      <c r="BN8" s="347">
        <v>2</v>
      </c>
      <c r="BO8" s="343">
        <f>BN8*4</f>
        <v>8</v>
      </c>
      <c r="BP8" s="343">
        <f>D8+G8+J8+M8+P8+S8+V8+Y8+AB8+AE8+AH8+AK8+AN8+AQ8+AT8+AW8+AZ8+BC8+BF8+BI8+BL8+BO8</f>
        <v>225</v>
      </c>
      <c r="BQ8" s="347"/>
      <c r="BR8" s="334" t="s">
        <v>51</v>
      </c>
    </row>
    <row r="9" spans="1:90" s="350" customFormat="1" ht="90.75" customHeight="1" thickBot="1" x14ac:dyDescent="0.9">
      <c r="A9" s="345" t="s">
        <v>53</v>
      </c>
      <c r="B9" s="345">
        <v>11</v>
      </c>
      <c r="C9" s="345">
        <v>4</v>
      </c>
      <c r="D9" s="335">
        <f>C9*5</f>
        <v>20</v>
      </c>
      <c r="E9" s="345">
        <v>47</v>
      </c>
      <c r="F9" s="345">
        <v>3</v>
      </c>
      <c r="G9" s="335">
        <f>F9*4</f>
        <v>12</v>
      </c>
      <c r="H9" s="345">
        <v>58.8</v>
      </c>
      <c r="I9" s="345">
        <v>4</v>
      </c>
      <c r="J9" s="335">
        <f>I9*3</f>
        <v>12</v>
      </c>
      <c r="K9" s="345">
        <v>91</v>
      </c>
      <c r="L9" s="345">
        <v>2</v>
      </c>
      <c r="M9" s="335">
        <f>L9*3</f>
        <v>6</v>
      </c>
      <c r="N9" s="345">
        <v>31</v>
      </c>
      <c r="O9" s="345">
        <v>1</v>
      </c>
      <c r="P9" s="348">
        <f>O9*5</f>
        <v>5</v>
      </c>
      <c r="Q9" s="345">
        <v>32</v>
      </c>
      <c r="R9" s="345">
        <v>5</v>
      </c>
      <c r="S9" s="335">
        <f>R9*4</f>
        <v>20</v>
      </c>
      <c r="T9" s="345">
        <v>49</v>
      </c>
      <c r="U9" s="345">
        <v>4</v>
      </c>
      <c r="V9" s="335">
        <f>U9*5</f>
        <v>20</v>
      </c>
      <c r="W9" s="345">
        <v>39</v>
      </c>
      <c r="X9" s="345">
        <v>2</v>
      </c>
      <c r="Y9" s="335">
        <f>X9*4</f>
        <v>8</v>
      </c>
      <c r="Z9" s="345">
        <v>60.9</v>
      </c>
      <c r="AA9" s="345">
        <v>2</v>
      </c>
      <c r="AB9" s="335">
        <f>AA9*5</f>
        <v>10</v>
      </c>
      <c r="AC9" s="345">
        <v>10.41</v>
      </c>
      <c r="AD9" s="345">
        <v>3</v>
      </c>
      <c r="AE9" s="335">
        <f>AD9*5</f>
        <v>15</v>
      </c>
      <c r="AF9" s="345">
        <v>7.3</v>
      </c>
      <c r="AG9" s="345">
        <v>3</v>
      </c>
      <c r="AH9" s="335">
        <f>AG9*5</f>
        <v>15</v>
      </c>
      <c r="AI9" s="345">
        <v>11</v>
      </c>
      <c r="AJ9" s="345">
        <v>7</v>
      </c>
      <c r="AK9" s="335">
        <f>AJ9*3</f>
        <v>21</v>
      </c>
      <c r="AL9" s="345">
        <v>77</v>
      </c>
      <c r="AM9" s="345">
        <v>4</v>
      </c>
      <c r="AN9" s="335">
        <f>AM9*4</f>
        <v>16</v>
      </c>
      <c r="AO9" s="345">
        <v>0</v>
      </c>
      <c r="AP9" s="345">
        <v>1</v>
      </c>
      <c r="AQ9" s="335">
        <f>AP9*4</f>
        <v>4</v>
      </c>
      <c r="AR9" s="345">
        <v>4</v>
      </c>
      <c r="AS9" s="345">
        <v>2</v>
      </c>
      <c r="AT9" s="335">
        <f>AS9*5</f>
        <v>10</v>
      </c>
      <c r="AU9" s="345">
        <v>12.1</v>
      </c>
      <c r="AV9" s="345">
        <v>2</v>
      </c>
      <c r="AW9" s="335">
        <f>AV9*2</f>
        <v>4</v>
      </c>
      <c r="AX9" s="345">
        <v>1.2</v>
      </c>
      <c r="AY9" s="345">
        <v>4</v>
      </c>
      <c r="AZ9" s="335">
        <f>AY9*3</f>
        <v>12</v>
      </c>
      <c r="BA9" s="345">
        <v>0.2</v>
      </c>
      <c r="BB9" s="345">
        <v>1</v>
      </c>
      <c r="BC9" s="345">
        <f>BB9*4</f>
        <v>4</v>
      </c>
      <c r="BD9" s="335">
        <v>8.6</v>
      </c>
      <c r="BE9" s="335">
        <v>7</v>
      </c>
      <c r="BF9" s="341">
        <f>BE9*3</f>
        <v>21</v>
      </c>
      <c r="BG9" s="335">
        <v>3.7</v>
      </c>
      <c r="BH9" s="335">
        <v>1</v>
      </c>
      <c r="BI9" s="338">
        <f>BH9*2</f>
        <v>2</v>
      </c>
      <c r="BJ9" s="335">
        <v>1.4</v>
      </c>
      <c r="BK9" s="335">
        <v>2</v>
      </c>
      <c r="BL9" s="335">
        <f>BK9*3</f>
        <v>6</v>
      </c>
      <c r="BM9" s="335">
        <v>0</v>
      </c>
      <c r="BN9" s="349">
        <v>2</v>
      </c>
      <c r="BO9" s="349">
        <f>BN9*4</f>
        <v>8</v>
      </c>
      <c r="BP9" s="343">
        <f>D9+G9+J9+M9+P9+S9+V9+Y9+AB9+AE9+AH9+AK9+AN9+AQ9+AT9+AW9+AZ9+BC9+BF9+BI9+BL9+BO9</f>
        <v>251</v>
      </c>
      <c r="BQ9" s="349"/>
      <c r="BR9" s="345" t="s">
        <v>53</v>
      </c>
    </row>
    <row r="10" spans="1:90" s="350" customFormat="1" ht="60.75" customHeight="1" thickBot="1" x14ac:dyDescent="0.9">
      <c r="A10" s="345" t="s">
        <v>52</v>
      </c>
      <c r="B10" s="345">
        <v>11.6</v>
      </c>
      <c r="C10" s="345">
        <v>3</v>
      </c>
      <c r="D10" s="335">
        <f>C10*5</f>
        <v>15</v>
      </c>
      <c r="E10" s="345">
        <v>44.3</v>
      </c>
      <c r="F10" s="345">
        <v>4</v>
      </c>
      <c r="G10" s="335">
        <f>F10*4</f>
        <v>16</v>
      </c>
      <c r="H10" s="345">
        <v>41.4</v>
      </c>
      <c r="I10" s="345">
        <v>6</v>
      </c>
      <c r="J10" s="335">
        <f>I10*3</f>
        <v>18</v>
      </c>
      <c r="K10" s="345">
        <v>88</v>
      </c>
      <c r="L10" s="345">
        <v>3</v>
      </c>
      <c r="M10" s="335">
        <f>L10*3</f>
        <v>9</v>
      </c>
      <c r="N10" s="345">
        <v>18.2</v>
      </c>
      <c r="O10" s="345">
        <v>4</v>
      </c>
      <c r="P10" s="348">
        <f>O10*5</f>
        <v>20</v>
      </c>
      <c r="Q10" s="345">
        <v>30.7</v>
      </c>
      <c r="R10" s="345">
        <v>6</v>
      </c>
      <c r="S10" s="335">
        <f>R10*4</f>
        <v>24</v>
      </c>
      <c r="T10" s="345">
        <v>52.6</v>
      </c>
      <c r="U10" s="345">
        <v>3</v>
      </c>
      <c r="V10" s="335">
        <f>U10*5</f>
        <v>15</v>
      </c>
      <c r="W10" s="345">
        <v>30.4</v>
      </c>
      <c r="X10" s="345">
        <v>5</v>
      </c>
      <c r="Y10" s="335">
        <f>X10*4</f>
        <v>20</v>
      </c>
      <c r="Z10" s="345">
        <v>58.3</v>
      </c>
      <c r="AA10" s="345">
        <v>4</v>
      </c>
      <c r="AB10" s="335">
        <f>AA10*5</f>
        <v>20</v>
      </c>
      <c r="AC10" s="345">
        <v>10.4</v>
      </c>
      <c r="AD10" s="345">
        <v>3</v>
      </c>
      <c r="AE10" s="335">
        <f>AD10*5</f>
        <v>15</v>
      </c>
      <c r="AF10" s="345">
        <v>6.5</v>
      </c>
      <c r="AG10" s="345">
        <v>5</v>
      </c>
      <c r="AH10" s="335">
        <f>AG10*5</f>
        <v>25</v>
      </c>
      <c r="AI10" s="345">
        <v>52</v>
      </c>
      <c r="AJ10" s="345">
        <v>3</v>
      </c>
      <c r="AK10" s="335">
        <f>AJ10*3</f>
        <v>9</v>
      </c>
      <c r="AL10" s="345">
        <v>81</v>
      </c>
      <c r="AM10" s="345">
        <v>3</v>
      </c>
      <c r="AN10" s="335">
        <f>AM10*4</f>
        <v>12</v>
      </c>
      <c r="AO10" s="345">
        <v>0</v>
      </c>
      <c r="AP10" s="345">
        <v>1</v>
      </c>
      <c r="AQ10" s="335">
        <f>AP10*4</f>
        <v>4</v>
      </c>
      <c r="AR10" s="345">
        <v>0</v>
      </c>
      <c r="AS10" s="345">
        <v>1</v>
      </c>
      <c r="AT10" s="335">
        <f>AS10*5</f>
        <v>5</v>
      </c>
      <c r="AU10" s="345">
        <v>9.6</v>
      </c>
      <c r="AV10" s="345">
        <v>5</v>
      </c>
      <c r="AW10" s="335">
        <f>AV10*2</f>
        <v>10</v>
      </c>
      <c r="AX10" s="345">
        <v>2.2000000000000002</v>
      </c>
      <c r="AY10" s="345">
        <v>2</v>
      </c>
      <c r="AZ10" s="335">
        <f>AY10*3</f>
        <v>6</v>
      </c>
      <c r="BA10" s="345">
        <v>0</v>
      </c>
      <c r="BB10" s="345">
        <v>2</v>
      </c>
      <c r="BC10" s="345">
        <f>BB10*4</f>
        <v>8</v>
      </c>
      <c r="BD10" s="335">
        <v>22.3</v>
      </c>
      <c r="BE10" s="335">
        <v>4</v>
      </c>
      <c r="BF10" s="341">
        <f>BE10*3</f>
        <v>12</v>
      </c>
      <c r="BG10" s="335">
        <v>0.6</v>
      </c>
      <c r="BH10" s="335">
        <v>4</v>
      </c>
      <c r="BI10" s="335">
        <f>BH10*2</f>
        <v>8</v>
      </c>
      <c r="BJ10" s="335">
        <v>0</v>
      </c>
      <c r="BK10" s="335">
        <v>5</v>
      </c>
      <c r="BL10" s="335">
        <f>BK10*3</f>
        <v>15</v>
      </c>
      <c r="BM10" s="335">
        <v>0</v>
      </c>
      <c r="BN10" s="349">
        <v>2</v>
      </c>
      <c r="BO10" s="349">
        <f>BN10*4</f>
        <v>8</v>
      </c>
      <c r="BP10" s="349">
        <f>D10+G10+J10+M10+P10+S10+V10+Y10+AB10+AE10+AH10+AK10+AN10+AQ10+AT10+AW10+AZ10+BC10+BF10+BI10+BL10+BO10</f>
        <v>294</v>
      </c>
      <c r="BQ10" s="349"/>
      <c r="BR10" s="345" t="s">
        <v>52</v>
      </c>
    </row>
    <row r="11" spans="1:90" s="350" customFormat="1" ht="63.75" customHeight="1" thickBot="1" x14ac:dyDescent="0.9">
      <c r="A11" s="345" t="s">
        <v>31</v>
      </c>
      <c r="B11" s="345">
        <v>8.83</v>
      </c>
      <c r="C11" s="345">
        <v>6</v>
      </c>
      <c r="D11" s="335">
        <f>C11*5</f>
        <v>30</v>
      </c>
      <c r="E11" s="345">
        <v>40.659999999999997</v>
      </c>
      <c r="F11" s="345">
        <v>5</v>
      </c>
      <c r="G11" s="335">
        <f>F11*4</f>
        <v>20</v>
      </c>
      <c r="H11" s="348">
        <v>25.6</v>
      </c>
      <c r="I11" s="345">
        <v>7</v>
      </c>
      <c r="J11" s="335">
        <f>I11*3</f>
        <v>21</v>
      </c>
      <c r="K11" s="348">
        <v>86</v>
      </c>
      <c r="L11" s="345">
        <v>4</v>
      </c>
      <c r="M11" s="335">
        <f>L11*3</f>
        <v>12</v>
      </c>
      <c r="N11" s="345">
        <v>22</v>
      </c>
      <c r="O11" s="345">
        <v>3</v>
      </c>
      <c r="P11" s="348">
        <f>O11*5</f>
        <v>15</v>
      </c>
      <c r="Q11" s="348">
        <v>27</v>
      </c>
      <c r="R11" s="345">
        <v>7</v>
      </c>
      <c r="S11" s="335">
        <f>R11*4</f>
        <v>28</v>
      </c>
      <c r="T11" s="345">
        <v>35</v>
      </c>
      <c r="U11" s="345">
        <v>5</v>
      </c>
      <c r="V11" s="335">
        <f>U11*5</f>
        <v>25</v>
      </c>
      <c r="W11" s="348">
        <v>26</v>
      </c>
      <c r="X11" s="345">
        <v>6</v>
      </c>
      <c r="Y11" s="335">
        <f>X11*4</f>
        <v>24</v>
      </c>
      <c r="Z11" s="348">
        <v>55.8</v>
      </c>
      <c r="AA11" s="348">
        <v>6</v>
      </c>
      <c r="AB11" s="335">
        <f>AA11*5</f>
        <v>30</v>
      </c>
      <c r="AC11" s="345">
        <v>4</v>
      </c>
      <c r="AD11" s="345">
        <v>5</v>
      </c>
      <c r="AE11" s="335">
        <f>AD11*5</f>
        <v>25</v>
      </c>
      <c r="AF11" s="345">
        <v>7</v>
      </c>
      <c r="AG11" s="345">
        <v>4</v>
      </c>
      <c r="AH11" s="335">
        <f>AG11*5</f>
        <v>20</v>
      </c>
      <c r="AI11" s="348">
        <v>42</v>
      </c>
      <c r="AJ11" s="348">
        <v>5</v>
      </c>
      <c r="AK11" s="335">
        <f>AJ11*3</f>
        <v>15</v>
      </c>
      <c r="AL11" s="348">
        <v>72</v>
      </c>
      <c r="AM11" s="348">
        <v>7</v>
      </c>
      <c r="AN11" s="335">
        <f>AM11*4</f>
        <v>28</v>
      </c>
      <c r="AO11" s="348">
        <v>0</v>
      </c>
      <c r="AP11" s="348">
        <v>1</v>
      </c>
      <c r="AQ11" s="335">
        <f>AP11*4</f>
        <v>4</v>
      </c>
      <c r="AR11" s="348">
        <v>0</v>
      </c>
      <c r="AS11" s="348">
        <v>1</v>
      </c>
      <c r="AT11" s="335">
        <f>AS11*5</f>
        <v>5</v>
      </c>
      <c r="AU11" s="348">
        <v>7.4</v>
      </c>
      <c r="AV11" s="345">
        <v>7</v>
      </c>
      <c r="AW11" s="335">
        <f>AV11*2</f>
        <v>14</v>
      </c>
      <c r="AX11" s="348">
        <v>1.1000000000000001</v>
      </c>
      <c r="AY11" s="345">
        <v>5</v>
      </c>
      <c r="AZ11" s="335">
        <f>AY11*3</f>
        <v>15</v>
      </c>
      <c r="BA11" s="345">
        <v>0</v>
      </c>
      <c r="BB11" s="345">
        <v>2</v>
      </c>
      <c r="BC11" s="345">
        <f>BB11*4</f>
        <v>8</v>
      </c>
      <c r="BD11" s="348">
        <v>14</v>
      </c>
      <c r="BE11" s="335">
        <v>6</v>
      </c>
      <c r="BF11" s="341">
        <f>BE11*3</f>
        <v>18</v>
      </c>
      <c r="BG11" s="348">
        <v>1.5</v>
      </c>
      <c r="BH11" s="335">
        <v>2</v>
      </c>
      <c r="BI11" s="335">
        <f>BH11*2</f>
        <v>4</v>
      </c>
      <c r="BJ11" s="348">
        <v>3.4</v>
      </c>
      <c r="BK11" s="335">
        <v>1</v>
      </c>
      <c r="BL11" s="335">
        <f>BK11*3</f>
        <v>3</v>
      </c>
      <c r="BM11" s="348">
        <v>1.1299999999999999</v>
      </c>
      <c r="BN11" s="349">
        <v>1</v>
      </c>
      <c r="BO11" s="349">
        <f>BN11*4</f>
        <v>4</v>
      </c>
      <c r="BP11" s="349">
        <f>D11+G11+J11+M11+P11+S11+V11+Y11+AB11+AE11+AH11+AK11+AN11+AQ11+AT11+AW11+AZ11+BC11+BF11+BI11+BL11+BO11</f>
        <v>368</v>
      </c>
      <c r="BQ11" s="349"/>
      <c r="BR11" s="345" t="s">
        <v>31</v>
      </c>
    </row>
    <row r="12" spans="1:90" s="350" customFormat="1" ht="72.75" customHeight="1" thickBot="1" x14ac:dyDescent="0.9">
      <c r="A12" s="356" t="s">
        <v>54</v>
      </c>
      <c r="B12" s="352">
        <v>7.9</v>
      </c>
      <c r="C12" s="352">
        <v>7</v>
      </c>
      <c r="D12" s="335">
        <f>C12*5</f>
        <v>35</v>
      </c>
      <c r="E12" s="352">
        <v>40.299999999999997</v>
      </c>
      <c r="F12" s="352">
        <v>6</v>
      </c>
      <c r="G12" s="335">
        <f>F12*4</f>
        <v>24</v>
      </c>
      <c r="H12" s="352">
        <v>0</v>
      </c>
      <c r="I12" s="352">
        <v>8</v>
      </c>
      <c r="J12" s="335">
        <f>I12*3</f>
        <v>24</v>
      </c>
      <c r="K12" s="352">
        <v>93</v>
      </c>
      <c r="L12" s="352">
        <v>1</v>
      </c>
      <c r="M12" s="335">
        <f>L12*3</f>
        <v>3</v>
      </c>
      <c r="N12" s="352">
        <v>11</v>
      </c>
      <c r="O12" s="352">
        <v>6</v>
      </c>
      <c r="P12" s="348">
        <f>O12*5</f>
        <v>30</v>
      </c>
      <c r="Q12" s="352">
        <v>59</v>
      </c>
      <c r="R12" s="352">
        <v>1</v>
      </c>
      <c r="S12" s="335">
        <f>R12*4</f>
        <v>4</v>
      </c>
      <c r="T12" s="352">
        <v>25</v>
      </c>
      <c r="U12" s="352">
        <v>6</v>
      </c>
      <c r="V12" s="335">
        <f>U12*5</f>
        <v>30</v>
      </c>
      <c r="W12" s="352">
        <v>32</v>
      </c>
      <c r="X12" s="352">
        <v>4</v>
      </c>
      <c r="Y12" s="335">
        <f>X12*4</f>
        <v>16</v>
      </c>
      <c r="Z12" s="352">
        <v>55.9</v>
      </c>
      <c r="AA12" s="352">
        <v>5</v>
      </c>
      <c r="AB12" s="335">
        <f>AA12*5</f>
        <v>25</v>
      </c>
      <c r="AC12" s="352">
        <v>0</v>
      </c>
      <c r="AD12" s="352">
        <v>7</v>
      </c>
      <c r="AE12" s="335">
        <f>AD12*5</f>
        <v>35</v>
      </c>
      <c r="AF12" s="352">
        <v>3</v>
      </c>
      <c r="AG12" s="352">
        <v>7</v>
      </c>
      <c r="AH12" s="335">
        <f>AG12*5</f>
        <v>35</v>
      </c>
      <c r="AI12" s="352">
        <v>53</v>
      </c>
      <c r="AJ12" s="352">
        <v>2</v>
      </c>
      <c r="AK12" s="335">
        <f>AJ12*3</f>
        <v>6</v>
      </c>
      <c r="AL12" s="352">
        <v>57</v>
      </c>
      <c r="AM12" s="352">
        <v>8</v>
      </c>
      <c r="AN12" s="335">
        <f>AM12*4</f>
        <v>32</v>
      </c>
      <c r="AO12" s="352">
        <v>0</v>
      </c>
      <c r="AP12" s="352">
        <v>1</v>
      </c>
      <c r="AQ12" s="335">
        <f>AP12*4</f>
        <v>4</v>
      </c>
      <c r="AR12" s="352">
        <v>14</v>
      </c>
      <c r="AS12" s="352">
        <v>3</v>
      </c>
      <c r="AT12" s="335">
        <f>AS12*5</f>
        <v>15</v>
      </c>
      <c r="AU12" s="357">
        <v>12</v>
      </c>
      <c r="AV12" s="352">
        <v>9</v>
      </c>
      <c r="AW12" s="335">
        <f>AV12*2</f>
        <v>18</v>
      </c>
      <c r="AX12" s="352">
        <v>2.1</v>
      </c>
      <c r="AY12" s="352">
        <v>3</v>
      </c>
      <c r="AZ12" s="335">
        <f>AY12*3</f>
        <v>9</v>
      </c>
      <c r="BA12" s="352">
        <v>0</v>
      </c>
      <c r="BB12" s="352">
        <v>2</v>
      </c>
      <c r="BC12" s="345">
        <f>BB12*4</f>
        <v>8</v>
      </c>
      <c r="BD12" s="352">
        <v>24.7</v>
      </c>
      <c r="BE12" s="352">
        <v>3</v>
      </c>
      <c r="BF12" s="341">
        <f>BE12*3</f>
        <v>9</v>
      </c>
      <c r="BG12" s="358">
        <v>1</v>
      </c>
      <c r="BH12" s="352">
        <v>3</v>
      </c>
      <c r="BI12" s="335">
        <f>BH12*2</f>
        <v>6</v>
      </c>
      <c r="BJ12" s="352">
        <v>0</v>
      </c>
      <c r="BK12" s="352">
        <v>5</v>
      </c>
      <c r="BL12" s="335">
        <f>BK12*3</f>
        <v>15</v>
      </c>
      <c r="BM12" s="352">
        <v>0</v>
      </c>
      <c r="BN12" s="352">
        <v>2</v>
      </c>
      <c r="BO12" s="349">
        <f>BN12*4</f>
        <v>8</v>
      </c>
      <c r="BP12" s="349">
        <f>D12+G12+J12+M12+P12+S12+V12+Y12+AB12+AE12+AH12+AK12+AN12+AQ12+AT12+AW12+AZ12+BC12+BF12+BI12+BL12+BO12</f>
        <v>391</v>
      </c>
      <c r="BQ12" s="352"/>
      <c r="BR12" s="356" t="s">
        <v>54</v>
      </c>
      <c r="BS12" s="353"/>
      <c r="BT12" s="353"/>
      <c r="BU12" s="353"/>
      <c r="BV12" s="353"/>
      <c r="BW12" s="353"/>
      <c r="BX12" s="353"/>
      <c r="BY12" s="353"/>
      <c r="BZ12" s="353"/>
      <c r="CA12" s="353"/>
      <c r="CB12" s="353"/>
      <c r="CC12" s="353"/>
      <c r="CD12" s="353"/>
      <c r="CE12" s="353"/>
      <c r="CF12" s="353"/>
      <c r="CG12" s="353"/>
      <c r="CH12" s="353"/>
      <c r="CI12" s="353"/>
      <c r="CJ12" s="353"/>
      <c r="CK12" s="353"/>
      <c r="CL12" s="353"/>
    </row>
    <row r="13" spans="1:90" s="353" customFormat="1" ht="82.5" customHeight="1" x14ac:dyDescent="0.9">
      <c r="A13" s="345" t="s">
        <v>73</v>
      </c>
      <c r="B13" s="345">
        <v>9.3000000000000007</v>
      </c>
      <c r="C13" s="345">
        <v>5</v>
      </c>
      <c r="D13" s="335">
        <f>C13*5</f>
        <v>25</v>
      </c>
      <c r="E13" s="345">
        <v>39.299999999999997</v>
      </c>
      <c r="F13" s="345">
        <v>7</v>
      </c>
      <c r="G13" s="335">
        <f>F13*4</f>
        <v>28</v>
      </c>
      <c r="H13" s="345">
        <v>60</v>
      </c>
      <c r="I13" s="345">
        <v>3</v>
      </c>
      <c r="J13" s="335">
        <f>I13*3</f>
        <v>9</v>
      </c>
      <c r="K13" s="345">
        <v>91</v>
      </c>
      <c r="L13" s="345">
        <v>2</v>
      </c>
      <c r="M13" s="335">
        <f>L13*3</f>
        <v>6</v>
      </c>
      <c r="N13" s="345">
        <v>9.6999999999999993</v>
      </c>
      <c r="O13" s="345">
        <v>7</v>
      </c>
      <c r="P13" s="335">
        <f>O13*5</f>
        <v>35</v>
      </c>
      <c r="Q13" s="345">
        <v>27.4</v>
      </c>
      <c r="R13" s="345">
        <v>7</v>
      </c>
      <c r="S13" s="335">
        <f>R13*4</f>
        <v>28</v>
      </c>
      <c r="T13" s="345">
        <v>13</v>
      </c>
      <c r="U13" s="345">
        <v>7</v>
      </c>
      <c r="V13" s="335">
        <f>U13*5</f>
        <v>35</v>
      </c>
      <c r="W13" s="345">
        <v>23</v>
      </c>
      <c r="X13" s="345">
        <v>8</v>
      </c>
      <c r="Y13" s="335">
        <f>X13*4</f>
        <v>32</v>
      </c>
      <c r="Z13" s="345">
        <v>52.7</v>
      </c>
      <c r="AA13" s="345">
        <v>7</v>
      </c>
      <c r="AB13" s="335">
        <f>AA13*5</f>
        <v>35</v>
      </c>
      <c r="AC13" s="345">
        <v>6.7</v>
      </c>
      <c r="AD13" s="345">
        <v>4</v>
      </c>
      <c r="AE13" s="335">
        <f>AD13*5</f>
        <v>20</v>
      </c>
      <c r="AF13" s="345">
        <v>4.8</v>
      </c>
      <c r="AG13" s="345">
        <v>6</v>
      </c>
      <c r="AH13" s="335">
        <f>AG13*5</f>
        <v>30</v>
      </c>
      <c r="AI13" s="345">
        <v>63</v>
      </c>
      <c r="AJ13" s="345">
        <v>1</v>
      </c>
      <c r="AK13" s="335">
        <f>AJ13*3</f>
        <v>3</v>
      </c>
      <c r="AL13" s="345">
        <v>73</v>
      </c>
      <c r="AM13" s="345">
        <v>6</v>
      </c>
      <c r="AN13" s="335">
        <f>AM13*4</f>
        <v>24</v>
      </c>
      <c r="AO13" s="345">
        <v>0</v>
      </c>
      <c r="AP13" s="345">
        <v>1</v>
      </c>
      <c r="AQ13" s="335">
        <f>AP13*4</f>
        <v>4</v>
      </c>
      <c r="AR13" s="345">
        <v>0</v>
      </c>
      <c r="AS13" s="345">
        <v>1</v>
      </c>
      <c r="AT13" s="335">
        <f>AS13*5</f>
        <v>5</v>
      </c>
      <c r="AU13" s="345">
        <v>9.1</v>
      </c>
      <c r="AV13" s="345">
        <v>6</v>
      </c>
      <c r="AW13" s="335">
        <f>AV13*2</f>
        <v>12</v>
      </c>
      <c r="AX13" s="345">
        <v>0</v>
      </c>
      <c r="AY13" s="345">
        <v>7</v>
      </c>
      <c r="AZ13" s="335">
        <f>AY13*3</f>
        <v>21</v>
      </c>
      <c r="BA13" s="345">
        <v>0</v>
      </c>
      <c r="BB13" s="345">
        <v>2</v>
      </c>
      <c r="BC13" s="335">
        <f>BB13*4</f>
        <v>8</v>
      </c>
      <c r="BD13" s="345">
        <v>8.6</v>
      </c>
      <c r="BE13" s="345">
        <v>7</v>
      </c>
      <c r="BF13" s="351">
        <f>BE13*3</f>
        <v>21</v>
      </c>
      <c r="BG13" s="345">
        <v>3.7</v>
      </c>
      <c r="BH13" s="345">
        <v>1</v>
      </c>
      <c r="BI13" s="335">
        <f>BH13*2</f>
        <v>2</v>
      </c>
      <c r="BJ13" s="345">
        <v>1.4</v>
      </c>
      <c r="BK13" s="345">
        <v>2</v>
      </c>
      <c r="BL13" s="335">
        <f>BK13*3</f>
        <v>6</v>
      </c>
      <c r="BM13" s="345">
        <v>0</v>
      </c>
      <c r="BN13" s="345">
        <v>2</v>
      </c>
      <c r="BO13" s="335">
        <f>BN13*4</f>
        <v>8</v>
      </c>
      <c r="BP13" s="349">
        <f>D13+G13+J13+M13+P13+S13+V13+Y13+AB13+AE13+AH13+AK13+AN13+AQ13+AT13+AW13+AZ13+BC13+BF13+BI13+BL13+BO13</f>
        <v>397</v>
      </c>
      <c r="BQ13" s="345"/>
      <c r="BR13" s="335" t="s">
        <v>74</v>
      </c>
      <c r="BS13" s="355"/>
      <c r="BT13" s="355"/>
      <c r="BU13" s="355"/>
      <c r="BV13" s="355"/>
      <c r="BW13" s="355"/>
      <c r="BX13" s="355"/>
      <c r="BY13" s="355"/>
      <c r="BZ13" s="355"/>
      <c r="CA13" s="355"/>
      <c r="CB13" s="355"/>
      <c r="CC13" s="355"/>
      <c r="CD13" s="355"/>
      <c r="CE13" s="355"/>
      <c r="CF13" s="355"/>
      <c r="CG13" s="355"/>
      <c r="CH13" s="355"/>
      <c r="CI13" s="355"/>
      <c r="CJ13" s="355"/>
      <c r="CK13" s="355"/>
      <c r="CL13" s="355"/>
    </row>
    <row r="14" spans="1:90" s="355" customFormat="1" ht="84.75" customHeight="1" x14ac:dyDescent="0.9">
      <c r="A14" s="335" t="s">
        <v>55</v>
      </c>
      <c r="B14" s="335">
        <v>6.7</v>
      </c>
      <c r="C14" s="335">
        <v>8</v>
      </c>
      <c r="D14" s="335">
        <f>C14*5</f>
        <v>40</v>
      </c>
      <c r="E14" s="335">
        <v>41.4</v>
      </c>
      <c r="F14" s="335">
        <v>5</v>
      </c>
      <c r="G14" s="335">
        <f>F14*4</f>
        <v>20</v>
      </c>
      <c r="H14" s="335">
        <v>55</v>
      </c>
      <c r="I14" s="335">
        <v>5</v>
      </c>
      <c r="J14" s="335">
        <f>I14*3</f>
        <v>15</v>
      </c>
      <c r="K14" s="335">
        <v>85</v>
      </c>
      <c r="L14" s="335">
        <v>5</v>
      </c>
      <c r="M14" s="335">
        <f>L14*3</f>
        <v>15</v>
      </c>
      <c r="N14" s="335">
        <v>8</v>
      </c>
      <c r="O14" s="335">
        <v>8</v>
      </c>
      <c r="P14" s="348">
        <f>O14*5</f>
        <v>40</v>
      </c>
      <c r="Q14" s="335">
        <v>46</v>
      </c>
      <c r="R14" s="335">
        <v>2</v>
      </c>
      <c r="S14" s="335">
        <f>R14*4</f>
        <v>8</v>
      </c>
      <c r="T14" s="335">
        <v>10</v>
      </c>
      <c r="U14" s="335">
        <v>8</v>
      </c>
      <c r="V14" s="335">
        <f>U14*5</f>
        <v>40</v>
      </c>
      <c r="W14" s="335">
        <v>48</v>
      </c>
      <c r="X14" s="335">
        <v>1</v>
      </c>
      <c r="Y14" s="335">
        <f>X14*4</f>
        <v>4</v>
      </c>
      <c r="Z14" s="335">
        <v>49.3</v>
      </c>
      <c r="AA14" s="335">
        <v>8</v>
      </c>
      <c r="AB14" s="335">
        <f>AA14*5</f>
        <v>40</v>
      </c>
      <c r="AC14" s="335">
        <v>3.2</v>
      </c>
      <c r="AD14" s="335">
        <v>6</v>
      </c>
      <c r="AE14" s="335">
        <f>AD14*5</f>
        <v>30</v>
      </c>
      <c r="AF14" s="335">
        <v>2</v>
      </c>
      <c r="AG14" s="335">
        <v>8</v>
      </c>
      <c r="AH14" s="335">
        <f>AG14*5</f>
        <v>40</v>
      </c>
      <c r="AI14" s="335">
        <v>43.4</v>
      </c>
      <c r="AJ14" s="335">
        <v>4</v>
      </c>
      <c r="AK14" s="335">
        <f>AJ14*3</f>
        <v>12</v>
      </c>
      <c r="AL14" s="335">
        <v>74</v>
      </c>
      <c r="AM14" s="335">
        <v>5</v>
      </c>
      <c r="AN14" s="335">
        <f>AM14*4</f>
        <v>20</v>
      </c>
      <c r="AO14" s="335">
        <v>0</v>
      </c>
      <c r="AP14" s="335">
        <v>1</v>
      </c>
      <c r="AQ14" s="335">
        <f>AP14*4</f>
        <v>4</v>
      </c>
      <c r="AR14" s="335">
        <v>0</v>
      </c>
      <c r="AS14" s="335">
        <v>1</v>
      </c>
      <c r="AT14" s="335">
        <f>AS14*5</f>
        <v>5</v>
      </c>
      <c r="AU14" s="335">
        <v>7</v>
      </c>
      <c r="AV14" s="335">
        <v>8</v>
      </c>
      <c r="AW14" s="335">
        <f>AV14*2</f>
        <v>16</v>
      </c>
      <c r="AX14" s="335">
        <v>0</v>
      </c>
      <c r="AY14" s="335">
        <v>7</v>
      </c>
      <c r="AZ14" s="335">
        <f>AY14*3</f>
        <v>21</v>
      </c>
      <c r="BA14" s="335">
        <v>0</v>
      </c>
      <c r="BB14" s="335">
        <v>2</v>
      </c>
      <c r="BC14" s="345">
        <f>BB14*4</f>
        <v>8</v>
      </c>
      <c r="BD14" s="335">
        <v>21</v>
      </c>
      <c r="BE14" s="335">
        <v>5</v>
      </c>
      <c r="BF14" s="346">
        <f>BE14*3</f>
        <v>15</v>
      </c>
      <c r="BG14" s="335">
        <v>0</v>
      </c>
      <c r="BH14" s="335">
        <v>7</v>
      </c>
      <c r="BI14" s="335">
        <f>BH14*2</f>
        <v>14</v>
      </c>
      <c r="BJ14" s="335">
        <v>1</v>
      </c>
      <c r="BK14" s="335">
        <v>3</v>
      </c>
      <c r="BL14" s="335">
        <f>BK14*3</f>
        <v>9</v>
      </c>
      <c r="BM14" s="335">
        <v>0</v>
      </c>
      <c r="BN14" s="354">
        <v>2</v>
      </c>
      <c r="BO14" s="349">
        <f>BN14*4</f>
        <v>8</v>
      </c>
      <c r="BP14" s="349">
        <f>D14+G14+J14+M14+P14+S14+V14+Y14+AB14+AE14+AH14+AK14+AN14+AQ14+AT14+AW14+AZ14+BC14+BF14+BI14+BL14+BO14</f>
        <v>424</v>
      </c>
      <c r="BQ14" s="354"/>
      <c r="BR14" s="335" t="s">
        <v>55</v>
      </c>
    </row>
    <row r="15" spans="1:90" s="355" customFormat="1" ht="61.5" x14ac:dyDescent="0.9"/>
  </sheetData>
  <sortState ref="A7:BR14">
    <sortCondition ref="BP7:BP14"/>
  </sortState>
  <mergeCells count="26">
    <mergeCell ref="AF2:AH4"/>
    <mergeCell ref="A2:A5"/>
    <mergeCell ref="B2:D4"/>
    <mergeCell ref="E2:G4"/>
    <mergeCell ref="H2:J4"/>
    <mergeCell ref="K2:M4"/>
    <mergeCell ref="N2:P4"/>
    <mergeCell ref="Q2:S4"/>
    <mergeCell ref="T2:V4"/>
    <mergeCell ref="W2:Y4"/>
    <mergeCell ref="Z2:AB4"/>
    <mergeCell ref="AC2:AE4"/>
    <mergeCell ref="AI2:AK4"/>
    <mergeCell ref="AL2:AN4"/>
    <mergeCell ref="AO2:AQ4"/>
    <mergeCell ref="AR2:AT4"/>
    <mergeCell ref="AU2:BC2"/>
    <mergeCell ref="BG2:BI4"/>
    <mergeCell ref="BJ2:BL4"/>
    <mergeCell ref="BM2:BO4"/>
    <mergeCell ref="BP2:BQ4"/>
    <mergeCell ref="AU3:BC3"/>
    <mergeCell ref="AU4:AW4"/>
    <mergeCell ref="AX4:AZ4"/>
    <mergeCell ref="BA4:BC4"/>
    <mergeCell ref="BD2:BF4"/>
  </mergeCells>
  <pageMargins left="0.70866141732283472" right="0.70866141732283472" top="0.74803149606299213" bottom="0.74803149606299213" header="0.31496062992125984" footer="0.31496062992125984"/>
  <pageSetup paperSize="9" scale="19" fitToWidth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"/>
  <sheetViews>
    <sheetView zoomScale="50" zoomScaleNormal="50" workbookViewId="0">
      <pane xSplit="1" topLeftCell="AN1" activePane="topRight" state="frozen"/>
      <selection pane="topRight" activeCell="BQ5" sqref="BQ5"/>
    </sheetView>
  </sheetViews>
  <sheetFormatPr defaultRowHeight="15" x14ac:dyDescent="0.25"/>
  <cols>
    <col min="1" max="1" width="21.85546875" customWidth="1"/>
    <col min="2" max="2" width="11.28515625" bestFit="1" customWidth="1"/>
    <col min="3" max="3" width="10" bestFit="1" customWidth="1"/>
    <col min="4" max="4" width="12.5703125" bestFit="1" customWidth="1"/>
    <col min="5" max="5" width="11.28515625" bestFit="1" customWidth="1"/>
    <col min="6" max="6" width="10" bestFit="1" customWidth="1"/>
    <col min="7" max="7" width="12.5703125" bestFit="1" customWidth="1"/>
    <col min="8" max="8" width="10.140625" bestFit="1" customWidth="1"/>
    <col min="9" max="9" width="10" bestFit="1" customWidth="1"/>
    <col min="10" max="10" width="12.5703125" bestFit="1" customWidth="1"/>
    <col min="11" max="11" width="10.140625" bestFit="1" customWidth="1"/>
    <col min="12" max="12" width="10" bestFit="1" customWidth="1"/>
    <col min="13" max="13" width="12.5703125" bestFit="1" customWidth="1"/>
    <col min="14" max="14" width="11.28515625" bestFit="1" customWidth="1"/>
    <col min="15" max="15" width="10" bestFit="1" customWidth="1"/>
    <col min="16" max="16" width="12.5703125" bestFit="1" customWidth="1"/>
    <col min="17" max="17" width="11.28515625" bestFit="1" customWidth="1"/>
    <col min="18" max="18" width="10" bestFit="1" customWidth="1"/>
    <col min="19" max="19" width="12.5703125" bestFit="1" customWidth="1"/>
    <col min="20" max="20" width="11.28515625" bestFit="1" customWidth="1"/>
    <col min="21" max="21" width="10" bestFit="1" customWidth="1"/>
    <col min="22" max="22" width="12.5703125" bestFit="1" customWidth="1"/>
    <col min="23" max="23" width="13.85546875" bestFit="1" customWidth="1"/>
    <col min="24" max="24" width="10" bestFit="1" customWidth="1"/>
    <col min="25" max="25" width="12.5703125" bestFit="1" customWidth="1"/>
    <col min="26" max="26" width="11.28515625" bestFit="1" customWidth="1"/>
    <col min="27" max="27" width="10" bestFit="1" customWidth="1"/>
    <col min="28" max="28" width="12.5703125" bestFit="1" customWidth="1"/>
    <col min="29" max="29" width="13.85546875" bestFit="1" customWidth="1"/>
    <col min="30" max="30" width="10" bestFit="1" customWidth="1"/>
    <col min="31" max="31" width="12.5703125" bestFit="1" customWidth="1"/>
    <col min="32" max="32" width="11.28515625" bestFit="1" customWidth="1"/>
    <col min="33" max="33" width="10" bestFit="1" customWidth="1"/>
    <col min="34" max="34" width="12.5703125" bestFit="1" customWidth="1"/>
    <col min="35" max="35" width="11.28515625" bestFit="1" customWidth="1"/>
    <col min="36" max="36" width="10" bestFit="1" customWidth="1"/>
    <col min="37" max="37" width="12.5703125" bestFit="1" customWidth="1"/>
    <col min="38" max="38" width="11.28515625" bestFit="1" customWidth="1"/>
    <col min="39" max="39" width="10" bestFit="1" customWidth="1"/>
    <col min="40" max="40" width="12.5703125" bestFit="1" customWidth="1"/>
    <col min="41" max="42" width="10" bestFit="1" customWidth="1"/>
    <col min="43" max="43" width="12.5703125" bestFit="1" customWidth="1"/>
    <col min="44" max="45" width="10" bestFit="1" customWidth="1"/>
    <col min="46" max="46" width="12.5703125" bestFit="1" customWidth="1"/>
    <col min="47" max="47" width="11.28515625" bestFit="1" customWidth="1"/>
    <col min="48" max="48" width="10" bestFit="1" customWidth="1"/>
    <col min="49" max="49" width="12.5703125" bestFit="1" customWidth="1"/>
    <col min="50" max="51" width="10" bestFit="1" customWidth="1"/>
    <col min="52" max="52" width="12.5703125" bestFit="1" customWidth="1"/>
    <col min="53" max="53" width="11.28515625" bestFit="1" customWidth="1"/>
    <col min="54" max="54" width="10" bestFit="1" customWidth="1"/>
    <col min="55" max="55" width="12" bestFit="1" customWidth="1"/>
    <col min="56" max="56" width="11.28515625" bestFit="1" customWidth="1"/>
    <col min="57" max="57" width="10" bestFit="1" customWidth="1"/>
    <col min="58" max="58" width="12.5703125" bestFit="1" customWidth="1"/>
    <col min="59" max="60" width="10" bestFit="1" customWidth="1"/>
    <col min="61" max="61" width="12.5703125" bestFit="1" customWidth="1"/>
    <col min="62" max="63" width="10" bestFit="1" customWidth="1"/>
    <col min="64" max="64" width="12.5703125" bestFit="1" customWidth="1"/>
    <col min="65" max="65" width="10" bestFit="1" customWidth="1"/>
    <col min="66" max="66" width="9.42578125" bestFit="1" customWidth="1"/>
    <col min="67" max="68" width="11" bestFit="1" customWidth="1"/>
    <col min="69" max="69" width="32" customWidth="1"/>
  </cols>
  <sheetData>
    <row r="1" spans="1:69" ht="21" thickBot="1" x14ac:dyDescent="0.3">
      <c r="A1" s="118" t="s">
        <v>1</v>
      </c>
      <c r="B1" s="179" t="s">
        <v>2</v>
      </c>
      <c r="C1" s="180"/>
      <c r="D1" s="181"/>
      <c r="E1" s="179" t="s">
        <v>3</v>
      </c>
      <c r="F1" s="180"/>
      <c r="G1" s="181"/>
      <c r="H1" s="179" t="s">
        <v>4</v>
      </c>
      <c r="I1" s="180"/>
      <c r="J1" s="181"/>
      <c r="K1" s="179" t="s">
        <v>5</v>
      </c>
      <c r="L1" s="180"/>
      <c r="M1" s="181"/>
      <c r="N1" s="179" t="s">
        <v>6</v>
      </c>
      <c r="O1" s="180"/>
      <c r="P1" s="181"/>
      <c r="Q1" s="179" t="s">
        <v>7</v>
      </c>
      <c r="R1" s="180"/>
      <c r="S1" s="181"/>
      <c r="T1" s="179" t="s">
        <v>8</v>
      </c>
      <c r="U1" s="180"/>
      <c r="V1" s="181"/>
      <c r="W1" s="179" t="s">
        <v>9</v>
      </c>
      <c r="X1" s="180"/>
      <c r="Y1" s="181"/>
      <c r="Z1" s="166" t="s">
        <v>10</v>
      </c>
      <c r="AA1" s="188"/>
      <c r="AB1" s="189"/>
      <c r="AC1" s="166" t="s">
        <v>11</v>
      </c>
      <c r="AD1" s="167"/>
      <c r="AE1" s="176"/>
      <c r="AF1" s="166" t="s">
        <v>12</v>
      </c>
      <c r="AG1" s="167"/>
      <c r="AH1" s="176"/>
      <c r="AI1" s="166" t="s">
        <v>13</v>
      </c>
      <c r="AJ1" s="167"/>
      <c r="AK1" s="167"/>
      <c r="AL1" s="171" t="s">
        <v>14</v>
      </c>
      <c r="AM1" s="171"/>
      <c r="AN1" s="171"/>
      <c r="AO1" s="172" t="s">
        <v>15</v>
      </c>
      <c r="AP1" s="172"/>
      <c r="AQ1" s="172"/>
      <c r="AR1" s="173" t="s">
        <v>16</v>
      </c>
      <c r="AS1" s="173"/>
      <c r="AT1" s="173"/>
      <c r="AU1" s="174" t="s">
        <v>17</v>
      </c>
      <c r="AV1" s="175"/>
      <c r="AW1" s="175"/>
      <c r="AX1" s="175"/>
      <c r="AY1" s="175"/>
      <c r="AZ1" s="175"/>
      <c r="BA1" s="175"/>
      <c r="BB1" s="175"/>
      <c r="BC1" s="175"/>
      <c r="BD1" s="158" t="s">
        <v>18</v>
      </c>
      <c r="BE1" s="159"/>
      <c r="BF1" s="160"/>
      <c r="BG1" s="137" t="s">
        <v>19</v>
      </c>
      <c r="BH1" s="138"/>
      <c r="BI1" s="139"/>
      <c r="BJ1" s="137" t="s">
        <v>20</v>
      </c>
      <c r="BK1" s="138"/>
      <c r="BL1" s="139"/>
      <c r="BM1" s="143" t="s">
        <v>21</v>
      </c>
      <c r="BN1" s="144"/>
      <c r="BO1" s="145"/>
      <c r="BP1" s="149" t="s">
        <v>22</v>
      </c>
      <c r="BQ1" s="150"/>
    </row>
    <row r="2" spans="1:69" ht="21" thickBot="1" x14ac:dyDescent="0.3">
      <c r="A2" s="119"/>
      <c r="B2" s="182"/>
      <c r="C2" s="183"/>
      <c r="D2" s="184"/>
      <c r="E2" s="182"/>
      <c r="F2" s="183"/>
      <c r="G2" s="184"/>
      <c r="H2" s="182"/>
      <c r="I2" s="183"/>
      <c r="J2" s="184"/>
      <c r="K2" s="182"/>
      <c r="L2" s="183"/>
      <c r="M2" s="184"/>
      <c r="N2" s="182"/>
      <c r="O2" s="183"/>
      <c r="P2" s="184"/>
      <c r="Q2" s="182"/>
      <c r="R2" s="183"/>
      <c r="S2" s="184"/>
      <c r="T2" s="182"/>
      <c r="U2" s="183"/>
      <c r="V2" s="184"/>
      <c r="W2" s="182"/>
      <c r="X2" s="183"/>
      <c r="Y2" s="184"/>
      <c r="Z2" s="190"/>
      <c r="AA2" s="191"/>
      <c r="AB2" s="192"/>
      <c r="AC2" s="168"/>
      <c r="AD2" s="141"/>
      <c r="AE2" s="177"/>
      <c r="AF2" s="168"/>
      <c r="AG2" s="141"/>
      <c r="AH2" s="177"/>
      <c r="AI2" s="168"/>
      <c r="AJ2" s="141"/>
      <c r="AK2" s="141"/>
      <c r="AL2" s="171"/>
      <c r="AM2" s="171"/>
      <c r="AN2" s="171"/>
      <c r="AO2" s="172"/>
      <c r="AP2" s="172"/>
      <c r="AQ2" s="172"/>
      <c r="AR2" s="173"/>
      <c r="AS2" s="173"/>
      <c r="AT2" s="173"/>
      <c r="AU2" s="153" t="s">
        <v>23</v>
      </c>
      <c r="AV2" s="154"/>
      <c r="AW2" s="154"/>
      <c r="AX2" s="154"/>
      <c r="AY2" s="154"/>
      <c r="AZ2" s="154"/>
      <c r="BA2" s="154"/>
      <c r="BB2" s="154"/>
      <c r="BC2" s="154"/>
      <c r="BD2" s="161"/>
      <c r="BE2" s="162"/>
      <c r="BF2" s="163"/>
      <c r="BG2" s="140"/>
      <c r="BH2" s="141"/>
      <c r="BI2" s="142"/>
      <c r="BJ2" s="140"/>
      <c r="BK2" s="141"/>
      <c r="BL2" s="142"/>
      <c r="BM2" s="146"/>
      <c r="BN2" s="147"/>
      <c r="BO2" s="148"/>
      <c r="BP2" s="151"/>
      <c r="BQ2" s="152"/>
    </row>
    <row r="3" spans="1:69" ht="271.5" customHeight="1" thickBot="1" x14ac:dyDescent="0.35">
      <c r="A3" s="119"/>
      <c r="B3" s="185"/>
      <c r="C3" s="186"/>
      <c r="D3" s="187"/>
      <c r="E3" s="185"/>
      <c r="F3" s="186"/>
      <c r="G3" s="187"/>
      <c r="H3" s="185"/>
      <c r="I3" s="186"/>
      <c r="J3" s="187"/>
      <c r="K3" s="185"/>
      <c r="L3" s="186"/>
      <c r="M3" s="187"/>
      <c r="N3" s="185"/>
      <c r="O3" s="186"/>
      <c r="P3" s="187"/>
      <c r="Q3" s="185"/>
      <c r="R3" s="186"/>
      <c r="S3" s="187"/>
      <c r="T3" s="185"/>
      <c r="U3" s="186"/>
      <c r="V3" s="187"/>
      <c r="W3" s="185"/>
      <c r="X3" s="186"/>
      <c r="Y3" s="187"/>
      <c r="Z3" s="193"/>
      <c r="AA3" s="194"/>
      <c r="AB3" s="195"/>
      <c r="AC3" s="169"/>
      <c r="AD3" s="170"/>
      <c r="AE3" s="178"/>
      <c r="AF3" s="169"/>
      <c r="AG3" s="170"/>
      <c r="AH3" s="178"/>
      <c r="AI3" s="169"/>
      <c r="AJ3" s="170"/>
      <c r="AK3" s="170"/>
      <c r="AL3" s="171"/>
      <c r="AM3" s="171"/>
      <c r="AN3" s="171"/>
      <c r="AO3" s="172"/>
      <c r="AP3" s="172"/>
      <c r="AQ3" s="172"/>
      <c r="AR3" s="173"/>
      <c r="AS3" s="173"/>
      <c r="AT3" s="173"/>
      <c r="AU3" s="155" t="s">
        <v>24</v>
      </c>
      <c r="AV3" s="156"/>
      <c r="AW3" s="156"/>
      <c r="AX3" s="156" t="s">
        <v>25</v>
      </c>
      <c r="AY3" s="156"/>
      <c r="AZ3" s="156"/>
      <c r="BA3" s="156" t="s">
        <v>26</v>
      </c>
      <c r="BB3" s="156"/>
      <c r="BC3" s="157"/>
      <c r="BD3" s="164"/>
      <c r="BE3" s="164"/>
      <c r="BF3" s="165"/>
      <c r="BG3" s="140"/>
      <c r="BH3" s="141"/>
      <c r="BI3" s="142"/>
      <c r="BJ3" s="140"/>
      <c r="BK3" s="141"/>
      <c r="BL3" s="142"/>
      <c r="BM3" s="146"/>
      <c r="BN3" s="147"/>
      <c r="BO3" s="148"/>
      <c r="BP3" s="151"/>
      <c r="BQ3" s="152"/>
    </row>
    <row r="4" spans="1:69" ht="65.25" customHeight="1" thickBot="1" x14ac:dyDescent="0.3">
      <c r="A4" s="119"/>
      <c r="B4" s="3" t="s">
        <v>27</v>
      </c>
      <c r="C4" s="3" t="s">
        <v>28</v>
      </c>
      <c r="D4" s="4" t="e">
        <f t="shared" ref="D4" si="0">C4*5</f>
        <v>#VALUE!</v>
      </c>
      <c r="E4" s="3" t="s">
        <v>27</v>
      </c>
      <c r="F4" s="3" t="s">
        <v>28</v>
      </c>
      <c r="G4" s="4" t="e">
        <f t="shared" ref="G4" si="1">F4*4</f>
        <v>#VALUE!</v>
      </c>
      <c r="H4" s="3" t="s">
        <v>27</v>
      </c>
      <c r="I4" s="3" t="s">
        <v>28</v>
      </c>
      <c r="J4" s="4" t="e">
        <f t="shared" ref="J4" si="2">I4*3</f>
        <v>#VALUE!</v>
      </c>
      <c r="K4" s="3" t="s">
        <v>27</v>
      </c>
      <c r="L4" s="3" t="s">
        <v>28</v>
      </c>
      <c r="M4" s="4" t="e">
        <f t="shared" ref="M4" si="3">L4*3</f>
        <v>#VALUE!</v>
      </c>
      <c r="N4" s="3" t="s">
        <v>27</v>
      </c>
      <c r="O4" s="3" t="s">
        <v>28</v>
      </c>
      <c r="P4" s="4" t="e">
        <f t="shared" ref="P4" si="4">O4*5</f>
        <v>#VALUE!</v>
      </c>
      <c r="Q4" s="3" t="s">
        <v>27</v>
      </c>
      <c r="R4" s="3" t="s">
        <v>28</v>
      </c>
      <c r="S4" s="4" t="e">
        <f t="shared" ref="S4" si="5">R4*4</f>
        <v>#VALUE!</v>
      </c>
      <c r="T4" s="3" t="s">
        <v>27</v>
      </c>
      <c r="U4" s="3" t="s">
        <v>28</v>
      </c>
      <c r="V4" s="4" t="e">
        <f t="shared" ref="V4" si="6">U4*5</f>
        <v>#VALUE!</v>
      </c>
      <c r="W4" s="3" t="s">
        <v>27</v>
      </c>
      <c r="X4" s="3" t="s">
        <v>28</v>
      </c>
      <c r="Y4" s="4" t="e">
        <f t="shared" ref="Y4" si="7">X4*4</f>
        <v>#VALUE!</v>
      </c>
      <c r="Z4" s="3" t="s">
        <v>29</v>
      </c>
      <c r="AA4" s="3" t="s">
        <v>28</v>
      </c>
      <c r="AB4" s="4" t="e">
        <f t="shared" ref="AB4" si="8">AA4*5</f>
        <v>#VALUE!</v>
      </c>
      <c r="AC4" s="3" t="s">
        <v>27</v>
      </c>
      <c r="AD4" s="3" t="s">
        <v>28</v>
      </c>
      <c r="AE4" s="4" t="e">
        <f t="shared" ref="AE4" si="9">AD4*5</f>
        <v>#VALUE!</v>
      </c>
      <c r="AF4" s="3" t="s">
        <v>27</v>
      </c>
      <c r="AG4" s="3" t="s">
        <v>28</v>
      </c>
      <c r="AH4" s="4" t="e">
        <f t="shared" ref="AH4" si="10">AG4*5</f>
        <v>#VALUE!</v>
      </c>
      <c r="AI4" s="3" t="s">
        <v>27</v>
      </c>
      <c r="AJ4" s="3" t="s">
        <v>28</v>
      </c>
      <c r="AK4" s="4" t="e">
        <f t="shared" ref="AK4" si="11">AJ4*3</f>
        <v>#VALUE!</v>
      </c>
      <c r="AL4" s="5" t="s">
        <v>27</v>
      </c>
      <c r="AM4" s="5" t="s">
        <v>28</v>
      </c>
      <c r="AN4" s="4" t="e">
        <f t="shared" ref="AN4" si="12">AM4*4</f>
        <v>#VALUE!</v>
      </c>
      <c r="AO4" s="5" t="s">
        <v>27</v>
      </c>
      <c r="AP4" s="5" t="s">
        <v>28</v>
      </c>
      <c r="AQ4" s="4" t="e">
        <f t="shared" ref="AQ4" si="13">AP4*4</f>
        <v>#VALUE!</v>
      </c>
      <c r="AR4" s="6" t="s">
        <v>27</v>
      </c>
      <c r="AS4" s="6" t="s">
        <v>28</v>
      </c>
      <c r="AT4" s="7" t="e">
        <f t="shared" ref="AT4" si="14">AS4*5</f>
        <v>#VALUE!</v>
      </c>
      <c r="AU4" s="8" t="s">
        <v>27</v>
      </c>
      <c r="AV4" s="8" t="s">
        <v>28</v>
      </c>
      <c r="AW4" s="4" t="e">
        <f t="shared" ref="AW4" si="15">AV4*2</f>
        <v>#VALUE!</v>
      </c>
      <c r="AX4" s="8" t="s">
        <v>27</v>
      </c>
      <c r="AY4" s="9" t="s">
        <v>28</v>
      </c>
      <c r="AZ4" s="4" t="e">
        <f t="shared" ref="AZ4" si="16">AY4*2</f>
        <v>#VALUE!</v>
      </c>
      <c r="BA4" s="8" t="s">
        <v>27</v>
      </c>
      <c r="BB4" s="8" t="s">
        <v>28</v>
      </c>
      <c r="BC4" s="10" t="e">
        <f t="shared" ref="BC4" si="17">BB4*4</f>
        <v>#VALUE!</v>
      </c>
      <c r="BD4" s="8" t="s">
        <v>27</v>
      </c>
      <c r="BE4" s="8" t="s">
        <v>28</v>
      </c>
      <c r="BF4" s="11" t="e">
        <f t="shared" ref="BF4" si="18">BE4*3</f>
        <v>#VALUE!</v>
      </c>
      <c r="BG4" s="8" t="s">
        <v>27</v>
      </c>
      <c r="BH4" s="8" t="s">
        <v>28</v>
      </c>
      <c r="BI4" s="11" t="e">
        <f t="shared" ref="BI4" si="19">BH4*2</f>
        <v>#VALUE!</v>
      </c>
      <c r="BJ4" s="8" t="s">
        <v>27</v>
      </c>
      <c r="BK4" s="8" t="s">
        <v>28</v>
      </c>
      <c r="BL4" s="4" t="e">
        <f t="shared" ref="BL4" si="20">BK4*3</f>
        <v>#VALUE!</v>
      </c>
      <c r="BM4" s="8" t="s">
        <v>27</v>
      </c>
      <c r="BN4" s="8" t="s">
        <v>28</v>
      </c>
      <c r="BO4" s="12" t="e">
        <f t="shared" ref="BO4" si="21">BN4*4</f>
        <v>#VALUE!</v>
      </c>
      <c r="BP4" s="12" t="e">
        <f t="shared" ref="BP4" si="22">D4+G4+J4+M4+P4+S4+V4+Y4+AB4+AE4+AH4+AK4+AN4+AQ4+AT4+AW4+AZ4+BC4+BF4+BI4+BL4+BO4</f>
        <v>#VALUE!</v>
      </c>
      <c r="BQ4" s="8" t="s">
        <v>28</v>
      </c>
    </row>
    <row r="5" spans="1:69" s="13" customFormat="1" ht="104.25" customHeight="1" x14ac:dyDescent="0.5">
      <c r="A5" s="444" t="s">
        <v>70</v>
      </c>
      <c r="B5" s="444">
        <v>27.5</v>
      </c>
      <c r="C5" s="444">
        <v>1</v>
      </c>
      <c r="D5" s="371">
        <f>C5*5</f>
        <v>5</v>
      </c>
      <c r="E5" s="444">
        <v>80.7</v>
      </c>
      <c r="F5" s="444">
        <v>1</v>
      </c>
      <c r="G5" s="371">
        <f>F5*4</f>
        <v>4</v>
      </c>
      <c r="H5" s="444">
        <v>100</v>
      </c>
      <c r="I5" s="444">
        <v>1</v>
      </c>
      <c r="J5" s="371">
        <f>I5*3</f>
        <v>3</v>
      </c>
      <c r="K5" s="444">
        <v>100</v>
      </c>
      <c r="L5" s="444">
        <v>1</v>
      </c>
      <c r="M5" s="371">
        <f>L5*3</f>
        <v>3</v>
      </c>
      <c r="N5" s="444">
        <v>19.100000000000001</v>
      </c>
      <c r="O5" s="444">
        <v>1</v>
      </c>
      <c r="P5" s="372">
        <f>O5*5</f>
        <v>5</v>
      </c>
      <c r="Q5" s="444">
        <v>72.3</v>
      </c>
      <c r="R5" s="444">
        <v>1</v>
      </c>
      <c r="S5" s="371">
        <f>R5*4</f>
        <v>4</v>
      </c>
      <c r="T5" s="444">
        <v>39.299999999999997</v>
      </c>
      <c r="U5" s="444">
        <v>2</v>
      </c>
      <c r="V5" s="371">
        <f>U5*5</f>
        <v>10</v>
      </c>
      <c r="W5" s="444">
        <v>57.12</v>
      </c>
      <c r="X5" s="444">
        <v>2</v>
      </c>
      <c r="Y5" s="371">
        <f>X5*4</f>
        <v>8</v>
      </c>
      <c r="Z5" s="444">
        <v>65.2</v>
      </c>
      <c r="AA5" s="444">
        <v>1</v>
      </c>
      <c r="AB5" s="371">
        <f>AA5*5</f>
        <v>5</v>
      </c>
      <c r="AC5" s="445">
        <v>18.75</v>
      </c>
      <c r="AD5" s="444">
        <v>1</v>
      </c>
      <c r="AE5" s="371">
        <f>AD5*5</f>
        <v>5</v>
      </c>
      <c r="AF5" s="444">
        <v>19.100000000000001</v>
      </c>
      <c r="AG5" s="444">
        <v>1</v>
      </c>
      <c r="AH5" s="371">
        <f>AG5*5</f>
        <v>5</v>
      </c>
      <c r="AI5" s="444">
        <v>2.1</v>
      </c>
      <c r="AJ5" s="444">
        <v>1</v>
      </c>
      <c r="AK5" s="371">
        <f>AJ5*3</f>
        <v>3</v>
      </c>
      <c r="AL5" s="444">
        <v>90.6</v>
      </c>
      <c r="AM5" s="444">
        <v>1</v>
      </c>
      <c r="AN5" s="371">
        <f>AM5*4</f>
        <v>4</v>
      </c>
      <c r="AO5" s="444">
        <v>0</v>
      </c>
      <c r="AP5" s="444">
        <v>1</v>
      </c>
      <c r="AQ5" s="371">
        <f>AP5*4</f>
        <v>4</v>
      </c>
      <c r="AR5" s="444">
        <v>0</v>
      </c>
      <c r="AS5" s="444">
        <v>1</v>
      </c>
      <c r="AT5" s="371">
        <f>AS5*5</f>
        <v>5</v>
      </c>
      <c r="AU5" s="444">
        <v>24</v>
      </c>
      <c r="AV5" s="444">
        <v>2</v>
      </c>
      <c r="AW5" s="371">
        <f>AV5*2</f>
        <v>4</v>
      </c>
      <c r="AX5" s="444">
        <v>4.2</v>
      </c>
      <c r="AY5" s="444">
        <v>1</v>
      </c>
      <c r="AZ5" s="371">
        <f>AY5*3</f>
        <v>3</v>
      </c>
      <c r="BA5" s="444">
        <v>0.83</v>
      </c>
      <c r="BB5" s="444">
        <v>1</v>
      </c>
      <c r="BC5" s="444">
        <f>BB5*4</f>
        <v>4</v>
      </c>
      <c r="BD5" s="371">
        <v>0</v>
      </c>
      <c r="BE5" s="371">
        <v>3</v>
      </c>
      <c r="BF5" s="371">
        <f>BE5*3</f>
        <v>9</v>
      </c>
      <c r="BG5" s="39">
        <v>0.9</v>
      </c>
      <c r="BH5" s="371">
        <v>3</v>
      </c>
      <c r="BI5" s="371">
        <f>BH5*2</f>
        <v>6</v>
      </c>
      <c r="BJ5" s="371">
        <v>0</v>
      </c>
      <c r="BK5" s="371">
        <v>2</v>
      </c>
      <c r="BL5" s="371">
        <f>BK5*3</f>
        <v>6</v>
      </c>
      <c r="BM5" s="371">
        <v>0</v>
      </c>
      <c r="BN5" s="442">
        <v>2</v>
      </c>
      <c r="BO5" s="442">
        <f>BN5*4</f>
        <v>8</v>
      </c>
      <c r="BP5" s="442">
        <f>D5+G5+J5+M5+P5+S5+V5+Y5+AB5+AE5+AH5+AK5+AN5+AQ5+AT5+AW5+AZ5+BC5+BF5+BI5+BL5+BO5</f>
        <v>113</v>
      </c>
      <c r="BQ5" s="454" t="s">
        <v>70</v>
      </c>
    </row>
    <row r="6" spans="1:69" s="13" customFormat="1" ht="67.5" x14ac:dyDescent="0.5">
      <c r="A6" s="446" t="s">
        <v>0</v>
      </c>
      <c r="B6" s="447">
        <v>20.399999999999999</v>
      </c>
      <c r="C6" s="448">
        <v>2</v>
      </c>
      <c r="D6" s="371">
        <f>C6*5</f>
        <v>10</v>
      </c>
      <c r="E6" s="447">
        <v>61.9</v>
      </c>
      <c r="F6" s="448">
        <v>3</v>
      </c>
      <c r="G6" s="371">
        <f>F6*4</f>
        <v>12</v>
      </c>
      <c r="H6" s="447">
        <v>100</v>
      </c>
      <c r="I6" s="448">
        <v>1</v>
      </c>
      <c r="J6" s="371">
        <f>I6*3</f>
        <v>3</v>
      </c>
      <c r="K6" s="447">
        <v>100</v>
      </c>
      <c r="L6" s="448">
        <v>1</v>
      </c>
      <c r="M6" s="371">
        <f>L6*3</f>
        <v>3</v>
      </c>
      <c r="N6" s="449">
        <v>18.600000000000001</v>
      </c>
      <c r="O6" s="446">
        <v>2</v>
      </c>
      <c r="P6" s="372">
        <f>O6*5</f>
        <v>10</v>
      </c>
      <c r="Q6" s="449">
        <v>43.7</v>
      </c>
      <c r="R6" s="448">
        <v>2</v>
      </c>
      <c r="S6" s="371">
        <f>R6*4</f>
        <v>8</v>
      </c>
      <c r="T6" s="449">
        <v>50.5</v>
      </c>
      <c r="U6" s="448">
        <v>1</v>
      </c>
      <c r="V6" s="371">
        <f>U6*5</f>
        <v>5</v>
      </c>
      <c r="W6" s="449">
        <v>32.5</v>
      </c>
      <c r="X6" s="448">
        <v>3</v>
      </c>
      <c r="Y6" s="371">
        <f>X6*4</f>
        <v>12</v>
      </c>
      <c r="Z6" s="448">
        <v>61.4</v>
      </c>
      <c r="AA6" s="448">
        <v>2</v>
      </c>
      <c r="AB6" s="371">
        <f>AA6*5</f>
        <v>10</v>
      </c>
      <c r="AC6" s="449">
        <v>9.3000000000000007</v>
      </c>
      <c r="AD6" s="448">
        <v>2</v>
      </c>
      <c r="AE6" s="371">
        <f>AD6*5</f>
        <v>10</v>
      </c>
      <c r="AF6" s="447">
        <v>10.1</v>
      </c>
      <c r="AG6" s="448">
        <v>2</v>
      </c>
      <c r="AH6" s="371">
        <f>AG6*5</f>
        <v>10</v>
      </c>
      <c r="AI6" s="448">
        <v>37.6</v>
      </c>
      <c r="AJ6" s="448">
        <v>1</v>
      </c>
      <c r="AK6" s="371">
        <f>AJ6*3</f>
        <v>3</v>
      </c>
      <c r="AL6" s="448">
        <v>83.8</v>
      </c>
      <c r="AM6" s="448">
        <v>3</v>
      </c>
      <c r="AN6" s="371">
        <f>AM6*4</f>
        <v>12</v>
      </c>
      <c r="AO6" s="448">
        <v>0</v>
      </c>
      <c r="AP6" s="448">
        <v>1</v>
      </c>
      <c r="AQ6" s="371">
        <f>AP6*4</f>
        <v>4</v>
      </c>
      <c r="AR6" s="448">
        <v>0</v>
      </c>
      <c r="AS6" s="448">
        <v>1</v>
      </c>
      <c r="AT6" s="371">
        <f>AS6*5</f>
        <v>5</v>
      </c>
      <c r="AU6" s="447">
        <v>20.6</v>
      </c>
      <c r="AV6" s="448">
        <v>3</v>
      </c>
      <c r="AW6" s="371">
        <f>AV6*2</f>
        <v>6</v>
      </c>
      <c r="AX6" s="447">
        <v>1.5</v>
      </c>
      <c r="AY6" s="448">
        <v>2</v>
      </c>
      <c r="AZ6" s="371">
        <f>AY6*3</f>
        <v>6</v>
      </c>
      <c r="BA6" s="447">
        <v>0.3</v>
      </c>
      <c r="BB6" s="448">
        <v>2</v>
      </c>
      <c r="BC6" s="444">
        <f>BB6*4</f>
        <v>8</v>
      </c>
      <c r="BD6" s="450">
        <v>39.700000000000003</v>
      </c>
      <c r="BE6" s="450">
        <v>2</v>
      </c>
      <c r="BF6" s="371">
        <f>BE6*3</f>
        <v>6</v>
      </c>
      <c r="BG6" s="450">
        <v>1.8</v>
      </c>
      <c r="BH6" s="450">
        <v>2</v>
      </c>
      <c r="BI6" s="371">
        <f>BH6*2</f>
        <v>4</v>
      </c>
      <c r="BJ6" s="450">
        <v>0.5</v>
      </c>
      <c r="BK6" s="450">
        <v>1</v>
      </c>
      <c r="BL6" s="371">
        <f>BK6*3</f>
        <v>3</v>
      </c>
      <c r="BM6" s="450">
        <v>0.4</v>
      </c>
      <c r="BN6" s="443">
        <v>1</v>
      </c>
      <c r="BO6" s="442">
        <f>BN6*4</f>
        <v>4</v>
      </c>
      <c r="BP6" s="442">
        <f>D6+G6+J6+M6+P6+S6+V6+Y6+AB6+AE6+AH6+AK6+AN6+AQ6+AT6+AW6+AZ6+BC6+BF6+BI6+BL6+BO6</f>
        <v>154</v>
      </c>
      <c r="BQ6" s="453" t="s">
        <v>0</v>
      </c>
    </row>
    <row r="7" spans="1:69" s="15" customFormat="1" ht="79.5" customHeight="1" x14ac:dyDescent="0.4">
      <c r="A7" s="444" t="s">
        <v>30</v>
      </c>
      <c r="B7" s="444">
        <v>16</v>
      </c>
      <c r="C7" s="444">
        <v>3</v>
      </c>
      <c r="D7" s="371">
        <f>C7*5</f>
        <v>15</v>
      </c>
      <c r="E7" s="444">
        <v>68</v>
      </c>
      <c r="F7" s="444">
        <v>2</v>
      </c>
      <c r="G7" s="371">
        <f>F7*4</f>
        <v>8</v>
      </c>
      <c r="H7" s="444">
        <v>100</v>
      </c>
      <c r="I7" s="444">
        <v>1</v>
      </c>
      <c r="J7" s="371">
        <f>I7*3</f>
        <v>3</v>
      </c>
      <c r="K7" s="444">
        <v>89</v>
      </c>
      <c r="L7" s="444">
        <v>2</v>
      </c>
      <c r="M7" s="371">
        <f>L7*3</f>
        <v>6</v>
      </c>
      <c r="N7" s="444">
        <v>10</v>
      </c>
      <c r="O7" s="444">
        <v>3</v>
      </c>
      <c r="P7" s="372">
        <f>O7*5</f>
        <v>15</v>
      </c>
      <c r="Q7" s="444">
        <v>40</v>
      </c>
      <c r="R7" s="444">
        <v>3</v>
      </c>
      <c r="S7" s="371">
        <f>R7*4</f>
        <v>12</v>
      </c>
      <c r="T7" s="444">
        <v>10</v>
      </c>
      <c r="U7" s="444">
        <v>3</v>
      </c>
      <c r="V7" s="371">
        <f>U7*5</f>
        <v>15</v>
      </c>
      <c r="W7" s="444">
        <v>90</v>
      </c>
      <c r="X7" s="444">
        <v>1</v>
      </c>
      <c r="Y7" s="371">
        <f>X7*4</f>
        <v>4</v>
      </c>
      <c r="Z7" s="444">
        <v>57.1</v>
      </c>
      <c r="AA7" s="444">
        <v>3</v>
      </c>
      <c r="AB7" s="371">
        <f>AA7*5</f>
        <v>15</v>
      </c>
      <c r="AC7" s="444">
        <v>0</v>
      </c>
      <c r="AD7" s="444">
        <v>3</v>
      </c>
      <c r="AE7" s="371">
        <f>AD7*5</f>
        <v>15</v>
      </c>
      <c r="AF7" s="444">
        <v>10</v>
      </c>
      <c r="AG7" s="444">
        <v>3</v>
      </c>
      <c r="AH7" s="371">
        <f>AG7*5</f>
        <v>15</v>
      </c>
      <c r="AI7" s="451">
        <v>15</v>
      </c>
      <c r="AJ7" s="444">
        <v>2</v>
      </c>
      <c r="AK7" s="371">
        <f>AJ7*3</f>
        <v>6</v>
      </c>
      <c r="AL7" s="451">
        <v>85</v>
      </c>
      <c r="AM7" s="444">
        <v>2</v>
      </c>
      <c r="AN7" s="371">
        <f>AM7*4</f>
        <v>8</v>
      </c>
      <c r="AO7" s="444">
        <v>0</v>
      </c>
      <c r="AP7" s="444">
        <v>1</v>
      </c>
      <c r="AQ7" s="371">
        <f>AP7*4</f>
        <v>4</v>
      </c>
      <c r="AR7" s="444">
        <v>0</v>
      </c>
      <c r="AS7" s="444">
        <v>1</v>
      </c>
      <c r="AT7" s="371">
        <f>AS7*5</f>
        <v>5</v>
      </c>
      <c r="AU7" s="444">
        <v>25</v>
      </c>
      <c r="AV7" s="444">
        <v>1</v>
      </c>
      <c r="AW7" s="371">
        <f>AV7*2</f>
        <v>2</v>
      </c>
      <c r="AX7" s="444">
        <v>1</v>
      </c>
      <c r="AY7" s="444">
        <v>3</v>
      </c>
      <c r="AZ7" s="371">
        <f>AY7*3</f>
        <v>9</v>
      </c>
      <c r="BA7" s="444">
        <v>0</v>
      </c>
      <c r="BB7" s="444">
        <v>3</v>
      </c>
      <c r="BC7" s="444">
        <f>BB7*4</f>
        <v>12</v>
      </c>
      <c r="BD7" s="371">
        <v>63</v>
      </c>
      <c r="BE7" s="371">
        <v>1</v>
      </c>
      <c r="BF7" s="371">
        <f>BE7*3</f>
        <v>3</v>
      </c>
      <c r="BG7" s="371">
        <v>2</v>
      </c>
      <c r="BH7" s="371">
        <v>1</v>
      </c>
      <c r="BI7" s="371">
        <f>BH7*2</f>
        <v>2</v>
      </c>
      <c r="BJ7" s="371">
        <v>0</v>
      </c>
      <c r="BK7" s="371">
        <v>2</v>
      </c>
      <c r="BL7" s="371">
        <f>BK7*3</f>
        <v>6</v>
      </c>
      <c r="BM7" s="371">
        <v>0</v>
      </c>
      <c r="BN7" s="442">
        <v>2</v>
      </c>
      <c r="BO7" s="442">
        <f>BN7*4</f>
        <v>8</v>
      </c>
      <c r="BP7" s="442">
        <f>D7+G7+J7+M7+P7+S7+V7+Y7+AB7+AE7+AH7+AK7+AN7+AQ7+AT7+AW7+AZ7+BC7+BF7+BI7+BL7+BO7</f>
        <v>188</v>
      </c>
      <c r="BQ7" s="452" t="s">
        <v>30</v>
      </c>
    </row>
    <row r="8" spans="1:69" ht="30" x14ac:dyDescent="0.25">
      <c r="J8" s="26"/>
    </row>
  </sheetData>
  <sortState ref="A8:BQ7">
    <sortCondition ref="BQ5:BQ7"/>
  </sortState>
  <mergeCells count="26">
    <mergeCell ref="AF1:AH3"/>
    <mergeCell ref="A1:A4"/>
    <mergeCell ref="B1:D3"/>
    <mergeCell ref="E1:G3"/>
    <mergeCell ref="H1:J3"/>
    <mergeCell ref="K1:M3"/>
    <mergeCell ref="N1:P3"/>
    <mergeCell ref="Q1:S3"/>
    <mergeCell ref="T1:V3"/>
    <mergeCell ref="W1:Y3"/>
    <mergeCell ref="Z1:AB3"/>
    <mergeCell ref="AC1:AE3"/>
    <mergeCell ref="AI1:AK3"/>
    <mergeCell ref="AL1:AN3"/>
    <mergeCell ref="AO1:AQ3"/>
    <mergeCell ref="AR1:AT3"/>
    <mergeCell ref="AU1:BC1"/>
    <mergeCell ref="BG1:BI3"/>
    <mergeCell ref="BJ1:BL3"/>
    <mergeCell ref="BM1:BO3"/>
    <mergeCell ref="BP1:BQ3"/>
    <mergeCell ref="AU2:BC2"/>
    <mergeCell ref="AU3:AW3"/>
    <mergeCell ref="AX3:AZ3"/>
    <mergeCell ref="BA3:BC3"/>
    <mergeCell ref="BD1:BF3"/>
  </mergeCells>
  <pageMargins left="0.7" right="0.7" top="0.75" bottom="0.75" header="0.3" footer="0.3"/>
  <pageSetup paperSize="9" scale="32" fitToWidth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8"/>
  <sheetViews>
    <sheetView zoomScale="60" zoomScaleNormal="60" workbookViewId="0">
      <pane xSplit="1" topLeftCell="AX1" activePane="topRight" state="frozen"/>
      <selection pane="topRight" activeCell="AL1" sqref="AL1:AL1048576"/>
    </sheetView>
  </sheetViews>
  <sheetFormatPr defaultRowHeight="15" x14ac:dyDescent="0.25"/>
  <cols>
    <col min="1" max="1" width="39.140625" customWidth="1"/>
    <col min="2" max="2" width="16" customWidth="1"/>
    <col min="3" max="3" width="9.42578125" bestFit="1" customWidth="1"/>
    <col min="4" max="4" width="11" bestFit="1" customWidth="1"/>
    <col min="5" max="5" width="15.42578125" customWidth="1"/>
    <col min="6" max="6" width="9.42578125" bestFit="1" customWidth="1"/>
    <col min="7" max="7" width="11" bestFit="1" customWidth="1"/>
    <col min="8" max="8" width="13.140625" customWidth="1"/>
    <col min="9" max="9" width="9.28515625" bestFit="1" customWidth="1"/>
    <col min="10" max="10" width="11" bestFit="1" customWidth="1"/>
    <col min="11" max="11" width="18.85546875" customWidth="1"/>
    <col min="12" max="12" width="9.28515625" bestFit="1" customWidth="1"/>
    <col min="13" max="13" width="11" bestFit="1" customWidth="1"/>
    <col min="14" max="14" width="16.7109375" customWidth="1"/>
    <col min="15" max="15" width="9.28515625" bestFit="1" customWidth="1"/>
    <col min="16" max="16" width="11" bestFit="1" customWidth="1"/>
    <col min="17" max="17" width="17.28515625" bestFit="1" customWidth="1"/>
    <col min="18" max="18" width="9.28515625" bestFit="1" customWidth="1"/>
    <col min="19" max="19" width="11" bestFit="1" customWidth="1"/>
    <col min="20" max="20" width="16.42578125" customWidth="1"/>
    <col min="21" max="21" width="9.28515625" bestFit="1" customWidth="1"/>
    <col min="22" max="22" width="11" bestFit="1" customWidth="1"/>
    <col min="23" max="23" width="17.28515625" bestFit="1" customWidth="1"/>
    <col min="24" max="24" width="9.28515625" bestFit="1" customWidth="1"/>
    <col min="25" max="25" width="11" bestFit="1" customWidth="1"/>
    <col min="26" max="26" width="18" customWidth="1"/>
    <col min="27" max="27" width="9.7109375" bestFit="1" customWidth="1"/>
    <col min="28" max="28" width="11" bestFit="1" customWidth="1"/>
    <col min="29" max="29" width="17.7109375" bestFit="1" customWidth="1"/>
    <col min="30" max="30" width="9.28515625" bestFit="1" customWidth="1"/>
    <col min="31" max="31" width="11" bestFit="1" customWidth="1"/>
    <col min="32" max="32" width="13.42578125" bestFit="1" customWidth="1"/>
    <col min="33" max="33" width="9.28515625" bestFit="1" customWidth="1"/>
    <col min="34" max="34" width="11" bestFit="1" customWidth="1"/>
    <col min="35" max="35" width="17.28515625" style="50" bestFit="1" customWidth="1"/>
    <col min="36" max="36" width="9.28515625" bestFit="1" customWidth="1"/>
    <col min="37" max="37" width="11" bestFit="1" customWidth="1"/>
    <col min="38" max="38" width="17.28515625" style="401" customWidth="1"/>
    <col min="39" max="39" width="9.28515625" bestFit="1" customWidth="1"/>
    <col min="40" max="40" width="11" bestFit="1" customWidth="1"/>
    <col min="41" max="41" width="9.5703125" bestFit="1" customWidth="1"/>
    <col min="42" max="42" width="9.28515625" bestFit="1" customWidth="1"/>
    <col min="43" max="43" width="11" bestFit="1" customWidth="1"/>
    <col min="44" max="44" width="9.5703125" bestFit="1" customWidth="1"/>
    <col min="45" max="45" width="9.28515625" bestFit="1" customWidth="1"/>
    <col min="46" max="46" width="11" bestFit="1" customWidth="1"/>
    <col min="47" max="47" width="20.140625" bestFit="1" customWidth="1"/>
    <col min="48" max="48" width="9.28515625" bestFit="1" customWidth="1"/>
    <col min="49" max="49" width="11" bestFit="1" customWidth="1"/>
    <col min="50" max="50" width="18.28515625" customWidth="1"/>
    <col min="51" max="51" width="9.28515625" bestFit="1" customWidth="1"/>
    <col min="52" max="52" width="11" bestFit="1" customWidth="1"/>
    <col min="53" max="53" width="10.85546875" bestFit="1" customWidth="1"/>
    <col min="54" max="54" width="9.28515625" bestFit="1" customWidth="1"/>
    <col min="55" max="55" width="10.7109375" bestFit="1" customWidth="1"/>
    <col min="56" max="56" width="24" customWidth="1"/>
    <col min="57" max="57" width="13.42578125" bestFit="1" customWidth="1"/>
    <col min="58" max="58" width="11" bestFit="1" customWidth="1"/>
    <col min="59" max="59" width="14.28515625" bestFit="1" customWidth="1"/>
    <col min="60" max="60" width="9.28515625" bestFit="1" customWidth="1"/>
    <col min="61" max="61" width="11" bestFit="1" customWidth="1"/>
    <col min="62" max="62" width="14.85546875" bestFit="1" customWidth="1"/>
    <col min="63" max="63" width="9.28515625" bestFit="1" customWidth="1"/>
    <col min="64" max="64" width="11" bestFit="1" customWidth="1"/>
    <col min="65" max="65" width="14.85546875" bestFit="1" customWidth="1"/>
    <col min="66" max="66" width="9.28515625" bestFit="1" customWidth="1"/>
    <col min="67" max="67" width="9.85546875" bestFit="1" customWidth="1"/>
    <col min="68" max="68" width="13.28515625" bestFit="1" customWidth="1"/>
    <col min="69" max="69" width="10.28515625" customWidth="1"/>
    <col min="70" max="70" width="30.28515625" customWidth="1"/>
  </cols>
  <sheetData>
    <row r="1" spans="1:70" ht="15.75" thickBot="1" x14ac:dyDescent="0.3"/>
    <row r="2" spans="1:70" ht="18.75" thickBot="1" x14ac:dyDescent="0.3">
      <c r="A2" s="238" t="s">
        <v>1</v>
      </c>
      <c r="B2" s="240" t="s">
        <v>2</v>
      </c>
      <c r="C2" s="241"/>
      <c r="D2" s="242"/>
      <c r="E2" s="240" t="s">
        <v>3</v>
      </c>
      <c r="F2" s="241"/>
      <c r="G2" s="242"/>
      <c r="H2" s="240" t="s">
        <v>4</v>
      </c>
      <c r="I2" s="241"/>
      <c r="J2" s="242"/>
      <c r="K2" s="240" t="s">
        <v>5</v>
      </c>
      <c r="L2" s="241"/>
      <c r="M2" s="242"/>
      <c r="N2" s="240" t="s">
        <v>6</v>
      </c>
      <c r="O2" s="241"/>
      <c r="P2" s="242"/>
      <c r="Q2" s="240" t="s">
        <v>7</v>
      </c>
      <c r="R2" s="241"/>
      <c r="S2" s="242"/>
      <c r="T2" s="240" t="s">
        <v>8</v>
      </c>
      <c r="U2" s="241"/>
      <c r="V2" s="242"/>
      <c r="W2" s="240" t="s">
        <v>9</v>
      </c>
      <c r="X2" s="241"/>
      <c r="Y2" s="242"/>
      <c r="Z2" s="225" t="s">
        <v>10</v>
      </c>
      <c r="AA2" s="249"/>
      <c r="AB2" s="250"/>
      <c r="AC2" s="225" t="s">
        <v>11</v>
      </c>
      <c r="AD2" s="226"/>
      <c r="AE2" s="235"/>
      <c r="AF2" s="225" t="s">
        <v>12</v>
      </c>
      <c r="AG2" s="226"/>
      <c r="AH2" s="235"/>
      <c r="AI2" s="225" t="s">
        <v>13</v>
      </c>
      <c r="AJ2" s="226"/>
      <c r="AK2" s="226"/>
      <c r="AL2" s="230" t="s">
        <v>14</v>
      </c>
      <c r="AM2" s="230"/>
      <c r="AN2" s="230"/>
      <c r="AO2" s="231" t="s">
        <v>15</v>
      </c>
      <c r="AP2" s="231"/>
      <c r="AQ2" s="231"/>
      <c r="AR2" s="232" t="s">
        <v>16</v>
      </c>
      <c r="AS2" s="232"/>
      <c r="AT2" s="232"/>
      <c r="AU2" s="233" t="s">
        <v>17</v>
      </c>
      <c r="AV2" s="234"/>
      <c r="AW2" s="234"/>
      <c r="AX2" s="234"/>
      <c r="AY2" s="234"/>
      <c r="AZ2" s="234"/>
      <c r="BA2" s="234"/>
      <c r="BB2" s="234"/>
      <c r="BC2" s="234"/>
      <c r="BD2" s="217" t="s">
        <v>18</v>
      </c>
      <c r="BE2" s="218"/>
      <c r="BF2" s="219"/>
      <c r="BG2" s="196" t="s">
        <v>19</v>
      </c>
      <c r="BH2" s="197"/>
      <c r="BI2" s="198"/>
      <c r="BJ2" s="196" t="s">
        <v>20</v>
      </c>
      <c r="BK2" s="197"/>
      <c r="BL2" s="198"/>
      <c r="BM2" s="202" t="s">
        <v>21</v>
      </c>
      <c r="BN2" s="203"/>
      <c r="BO2" s="204"/>
      <c r="BP2" s="208" t="s">
        <v>22</v>
      </c>
      <c r="BQ2" s="209"/>
    </row>
    <row r="3" spans="1:70" ht="18.75" thickBot="1" x14ac:dyDescent="0.3">
      <c r="A3" s="239"/>
      <c r="B3" s="243"/>
      <c r="C3" s="244"/>
      <c r="D3" s="245"/>
      <c r="E3" s="243"/>
      <c r="F3" s="244"/>
      <c r="G3" s="245"/>
      <c r="H3" s="243"/>
      <c r="I3" s="244"/>
      <c r="J3" s="245"/>
      <c r="K3" s="243"/>
      <c r="L3" s="244"/>
      <c r="M3" s="245"/>
      <c r="N3" s="243"/>
      <c r="O3" s="244"/>
      <c r="P3" s="245"/>
      <c r="Q3" s="243"/>
      <c r="R3" s="244"/>
      <c r="S3" s="245"/>
      <c r="T3" s="243"/>
      <c r="U3" s="244"/>
      <c r="V3" s="245"/>
      <c r="W3" s="243"/>
      <c r="X3" s="244"/>
      <c r="Y3" s="245"/>
      <c r="Z3" s="251"/>
      <c r="AA3" s="252"/>
      <c r="AB3" s="253"/>
      <c r="AC3" s="227"/>
      <c r="AD3" s="200"/>
      <c r="AE3" s="236"/>
      <c r="AF3" s="227"/>
      <c r="AG3" s="200"/>
      <c r="AH3" s="236"/>
      <c r="AI3" s="227"/>
      <c r="AJ3" s="200"/>
      <c r="AK3" s="200"/>
      <c r="AL3" s="230"/>
      <c r="AM3" s="230"/>
      <c r="AN3" s="230"/>
      <c r="AO3" s="231"/>
      <c r="AP3" s="231"/>
      <c r="AQ3" s="231"/>
      <c r="AR3" s="232"/>
      <c r="AS3" s="232"/>
      <c r="AT3" s="232"/>
      <c r="AU3" s="212" t="s">
        <v>23</v>
      </c>
      <c r="AV3" s="213"/>
      <c r="AW3" s="213"/>
      <c r="AX3" s="213"/>
      <c r="AY3" s="213"/>
      <c r="AZ3" s="213"/>
      <c r="BA3" s="213"/>
      <c r="BB3" s="213"/>
      <c r="BC3" s="213"/>
      <c r="BD3" s="220"/>
      <c r="BE3" s="221"/>
      <c r="BF3" s="222"/>
      <c r="BG3" s="199"/>
      <c r="BH3" s="200"/>
      <c r="BI3" s="201"/>
      <c r="BJ3" s="199"/>
      <c r="BK3" s="200"/>
      <c r="BL3" s="201"/>
      <c r="BM3" s="205"/>
      <c r="BN3" s="206"/>
      <c r="BO3" s="207"/>
      <c r="BP3" s="210"/>
      <c r="BQ3" s="211"/>
    </row>
    <row r="4" spans="1:70" ht="237.75" customHeight="1" thickBot="1" x14ac:dyDescent="0.3">
      <c r="A4" s="239"/>
      <c r="B4" s="246"/>
      <c r="C4" s="247"/>
      <c r="D4" s="248"/>
      <c r="E4" s="246"/>
      <c r="F4" s="247"/>
      <c r="G4" s="248"/>
      <c r="H4" s="246"/>
      <c r="I4" s="247"/>
      <c r="J4" s="248"/>
      <c r="K4" s="246"/>
      <c r="L4" s="247"/>
      <c r="M4" s="248"/>
      <c r="N4" s="246"/>
      <c r="O4" s="247"/>
      <c r="P4" s="248"/>
      <c r="Q4" s="246"/>
      <c r="R4" s="247"/>
      <c r="S4" s="248"/>
      <c r="T4" s="246"/>
      <c r="U4" s="247"/>
      <c r="V4" s="248"/>
      <c r="W4" s="246"/>
      <c r="X4" s="247"/>
      <c r="Y4" s="248"/>
      <c r="Z4" s="254"/>
      <c r="AA4" s="255"/>
      <c r="AB4" s="256"/>
      <c r="AC4" s="228"/>
      <c r="AD4" s="229"/>
      <c r="AE4" s="237"/>
      <c r="AF4" s="228"/>
      <c r="AG4" s="229"/>
      <c r="AH4" s="237"/>
      <c r="AI4" s="228"/>
      <c r="AJ4" s="229"/>
      <c r="AK4" s="229"/>
      <c r="AL4" s="230"/>
      <c r="AM4" s="230"/>
      <c r="AN4" s="230"/>
      <c r="AO4" s="231"/>
      <c r="AP4" s="231"/>
      <c r="AQ4" s="231"/>
      <c r="AR4" s="232"/>
      <c r="AS4" s="232"/>
      <c r="AT4" s="232"/>
      <c r="AU4" s="214" t="s">
        <v>24</v>
      </c>
      <c r="AV4" s="215"/>
      <c r="AW4" s="215"/>
      <c r="AX4" s="215" t="s">
        <v>25</v>
      </c>
      <c r="AY4" s="215"/>
      <c r="AZ4" s="215"/>
      <c r="BA4" s="215" t="s">
        <v>26</v>
      </c>
      <c r="BB4" s="215"/>
      <c r="BC4" s="216"/>
      <c r="BD4" s="223"/>
      <c r="BE4" s="223"/>
      <c r="BF4" s="224"/>
      <c r="BG4" s="199"/>
      <c r="BH4" s="200"/>
      <c r="BI4" s="201"/>
      <c r="BJ4" s="199"/>
      <c r="BK4" s="200"/>
      <c r="BL4" s="201"/>
      <c r="BM4" s="205"/>
      <c r="BN4" s="206"/>
      <c r="BO4" s="207"/>
      <c r="BP4" s="210"/>
      <c r="BQ4" s="211"/>
    </row>
    <row r="5" spans="1:70" ht="36.75" thickBot="1" x14ac:dyDescent="0.3">
      <c r="A5" s="239"/>
      <c r="B5" s="14" t="s">
        <v>27</v>
      </c>
      <c r="C5" s="14" t="s">
        <v>28</v>
      </c>
      <c r="D5" s="16" t="e">
        <f t="shared" ref="D5" si="0">C5*5</f>
        <v>#VALUE!</v>
      </c>
      <c r="E5" s="14" t="s">
        <v>27</v>
      </c>
      <c r="F5" s="14" t="s">
        <v>28</v>
      </c>
      <c r="G5" s="16" t="e">
        <f t="shared" ref="G5" si="1">F5*4</f>
        <v>#VALUE!</v>
      </c>
      <c r="H5" s="14" t="s">
        <v>27</v>
      </c>
      <c r="I5" s="14" t="s">
        <v>28</v>
      </c>
      <c r="J5" s="16" t="e">
        <f t="shared" ref="J5" si="2">I5*3</f>
        <v>#VALUE!</v>
      </c>
      <c r="K5" s="14" t="s">
        <v>27</v>
      </c>
      <c r="L5" s="14" t="s">
        <v>28</v>
      </c>
      <c r="M5" s="16" t="e">
        <f t="shared" ref="M5" si="3">L5*3</f>
        <v>#VALUE!</v>
      </c>
      <c r="N5" s="14" t="s">
        <v>27</v>
      </c>
      <c r="O5" s="14" t="s">
        <v>28</v>
      </c>
      <c r="P5" s="16" t="e">
        <f t="shared" ref="P5" si="4">O5*5</f>
        <v>#VALUE!</v>
      </c>
      <c r="Q5" s="14" t="s">
        <v>27</v>
      </c>
      <c r="R5" s="14" t="s">
        <v>28</v>
      </c>
      <c r="S5" s="16" t="e">
        <f t="shared" ref="S5" si="5">R5*4</f>
        <v>#VALUE!</v>
      </c>
      <c r="T5" s="14" t="s">
        <v>27</v>
      </c>
      <c r="U5" s="14" t="s">
        <v>28</v>
      </c>
      <c r="V5" s="16" t="e">
        <f t="shared" ref="V5" si="6">U5*5</f>
        <v>#VALUE!</v>
      </c>
      <c r="W5" s="14" t="s">
        <v>27</v>
      </c>
      <c r="X5" s="14" t="s">
        <v>28</v>
      </c>
      <c r="Y5" s="16" t="e">
        <f t="shared" ref="Y5" si="7">X5*4</f>
        <v>#VALUE!</v>
      </c>
      <c r="Z5" s="14" t="s">
        <v>29</v>
      </c>
      <c r="AA5" s="14" t="s">
        <v>28</v>
      </c>
      <c r="AB5" s="16" t="e">
        <f t="shared" ref="AB5" si="8">AA5*5</f>
        <v>#VALUE!</v>
      </c>
      <c r="AC5" s="14" t="s">
        <v>27</v>
      </c>
      <c r="AD5" s="14" t="s">
        <v>28</v>
      </c>
      <c r="AE5" s="16" t="e">
        <f t="shared" ref="AE5" si="9">AD5*5</f>
        <v>#VALUE!</v>
      </c>
      <c r="AF5" s="14" t="s">
        <v>27</v>
      </c>
      <c r="AG5" s="14" t="s">
        <v>28</v>
      </c>
      <c r="AH5" s="16" t="e">
        <f t="shared" ref="AH5" si="10">AG5*5</f>
        <v>#VALUE!</v>
      </c>
      <c r="AI5" s="395" t="s">
        <v>27</v>
      </c>
      <c r="AJ5" s="14" t="s">
        <v>28</v>
      </c>
      <c r="AK5" s="16" t="e">
        <f t="shared" ref="AK5" si="11">AJ5*3</f>
        <v>#VALUE!</v>
      </c>
      <c r="AL5" s="18" t="s">
        <v>27</v>
      </c>
      <c r="AM5" s="17" t="s">
        <v>28</v>
      </c>
      <c r="AN5" s="16" t="e">
        <f t="shared" ref="AN5" si="12">AM5*4</f>
        <v>#VALUE!</v>
      </c>
      <c r="AO5" s="17" t="s">
        <v>27</v>
      </c>
      <c r="AP5" s="17" t="s">
        <v>28</v>
      </c>
      <c r="AQ5" s="16" t="e">
        <f t="shared" ref="AQ5" si="13">AP5*4</f>
        <v>#VALUE!</v>
      </c>
      <c r="AR5" s="18" t="s">
        <v>27</v>
      </c>
      <c r="AS5" s="18" t="s">
        <v>28</v>
      </c>
      <c r="AT5" s="19" t="e">
        <f t="shared" ref="AT5" si="14">AS5*5</f>
        <v>#VALUE!</v>
      </c>
      <c r="AU5" s="20" t="s">
        <v>27</v>
      </c>
      <c r="AV5" s="20" t="s">
        <v>28</v>
      </c>
      <c r="AW5" s="16" t="e">
        <f t="shared" ref="AW5" si="15">AV5*2</f>
        <v>#VALUE!</v>
      </c>
      <c r="AX5" s="20" t="s">
        <v>27</v>
      </c>
      <c r="AY5" s="21" t="s">
        <v>28</v>
      </c>
      <c r="AZ5" s="16" t="e">
        <f t="shared" ref="AZ5" si="16">AY5*2</f>
        <v>#VALUE!</v>
      </c>
      <c r="BA5" s="20" t="s">
        <v>27</v>
      </c>
      <c r="BB5" s="20" t="s">
        <v>28</v>
      </c>
      <c r="BC5" s="22" t="e">
        <f t="shared" ref="BC5" si="17">BB5*4</f>
        <v>#VALUE!</v>
      </c>
      <c r="BD5" s="20" t="s">
        <v>27</v>
      </c>
      <c r="BE5" s="20" t="s">
        <v>28</v>
      </c>
      <c r="BF5" s="23" t="e">
        <f t="shared" ref="BF5" si="18">BE5*3</f>
        <v>#VALUE!</v>
      </c>
      <c r="BG5" s="20" t="s">
        <v>27</v>
      </c>
      <c r="BH5" s="20" t="s">
        <v>28</v>
      </c>
      <c r="BI5" s="23" t="e">
        <f t="shared" ref="BI5" si="19">BH5*2</f>
        <v>#VALUE!</v>
      </c>
      <c r="BJ5" s="20" t="s">
        <v>27</v>
      </c>
      <c r="BK5" s="20" t="s">
        <v>28</v>
      </c>
      <c r="BL5" s="16" t="e">
        <f t="shared" ref="BL5" si="20">BK5*3</f>
        <v>#VALUE!</v>
      </c>
      <c r="BM5" s="20" t="s">
        <v>27</v>
      </c>
      <c r="BN5" s="20" t="s">
        <v>28</v>
      </c>
      <c r="BO5" s="24" t="e">
        <f t="shared" ref="BO5" si="21">BN5*4</f>
        <v>#VALUE!</v>
      </c>
      <c r="BP5" s="24" t="e">
        <f t="shared" ref="BP5" si="22">D5+G5+J5+M5+P5+S5+V5+Y5+AB5+AE5+AH5+AK5+AN5+AQ5+AT5+AW5+AZ5+BC5+BF5+BI5+BL5+BO5</f>
        <v>#VALUE!</v>
      </c>
      <c r="BQ5" s="20" t="s">
        <v>28</v>
      </c>
    </row>
    <row r="7" spans="1:70" ht="15.75" thickBot="1" x14ac:dyDescent="0.3"/>
    <row r="8" spans="1:70" s="34" customFormat="1" ht="55.5" customHeight="1" thickBot="1" x14ac:dyDescent="0.3">
      <c r="A8" s="359" t="s">
        <v>33</v>
      </c>
      <c r="B8" s="359">
        <v>13.3</v>
      </c>
      <c r="C8" s="359">
        <v>1</v>
      </c>
      <c r="D8" s="368">
        <f>C8*5</f>
        <v>5</v>
      </c>
      <c r="E8" s="359">
        <v>45.2</v>
      </c>
      <c r="F8" s="359">
        <v>3</v>
      </c>
      <c r="G8" s="368">
        <f>F8*4</f>
        <v>12</v>
      </c>
      <c r="H8" s="359">
        <v>47.6</v>
      </c>
      <c r="I8" s="359">
        <v>2</v>
      </c>
      <c r="J8" s="368">
        <f>I8*3</f>
        <v>6</v>
      </c>
      <c r="K8" s="359">
        <v>85.2</v>
      </c>
      <c r="L8" s="359">
        <v>3</v>
      </c>
      <c r="M8" s="368">
        <f>L8*3</f>
        <v>9</v>
      </c>
      <c r="N8" s="359">
        <v>16.7</v>
      </c>
      <c r="O8" s="359">
        <v>2</v>
      </c>
      <c r="P8" s="367">
        <f>O8*5</f>
        <v>10</v>
      </c>
      <c r="Q8" s="359">
        <v>48</v>
      </c>
      <c r="R8" s="359">
        <v>1</v>
      </c>
      <c r="S8" s="368">
        <f>R8*4</f>
        <v>4</v>
      </c>
      <c r="T8" s="359">
        <v>39.700000000000003</v>
      </c>
      <c r="U8" s="359">
        <v>2</v>
      </c>
      <c r="V8" s="368">
        <f>U8*5</f>
        <v>10</v>
      </c>
      <c r="W8" s="359">
        <v>33.799999999999997</v>
      </c>
      <c r="X8" s="359">
        <v>8</v>
      </c>
      <c r="Y8" s="368">
        <f>X8*4</f>
        <v>32</v>
      </c>
      <c r="Z8" s="359">
        <v>67.7</v>
      </c>
      <c r="AA8" s="359">
        <v>1</v>
      </c>
      <c r="AB8" s="368">
        <f>AA8*5</f>
        <v>5</v>
      </c>
      <c r="AC8" s="359">
        <v>11.1</v>
      </c>
      <c r="AD8" s="359">
        <v>1</v>
      </c>
      <c r="AE8" s="368">
        <f>AD8*5</f>
        <v>5</v>
      </c>
      <c r="AF8" s="359">
        <v>8.6</v>
      </c>
      <c r="AG8" s="359">
        <v>1</v>
      </c>
      <c r="AH8" s="368">
        <f>AG8*5</f>
        <v>5</v>
      </c>
      <c r="AI8" s="396">
        <v>28.6</v>
      </c>
      <c r="AJ8" s="359">
        <v>10</v>
      </c>
      <c r="AK8" s="368">
        <f>AJ8*3</f>
        <v>30</v>
      </c>
      <c r="AL8" s="396">
        <v>72.2</v>
      </c>
      <c r="AM8" s="359">
        <v>3</v>
      </c>
      <c r="AN8" s="368">
        <f>AM8*4</f>
        <v>12</v>
      </c>
      <c r="AO8" s="359">
        <v>0</v>
      </c>
      <c r="AP8" s="359">
        <v>1</v>
      </c>
      <c r="AQ8" s="368">
        <f>AP8*4</f>
        <v>4</v>
      </c>
      <c r="AR8" s="359">
        <v>0</v>
      </c>
      <c r="AS8" s="359">
        <v>1</v>
      </c>
      <c r="AT8" s="368">
        <f>AS8*5</f>
        <v>5</v>
      </c>
      <c r="AU8" s="360">
        <v>16.399999999999999</v>
      </c>
      <c r="AV8" s="359">
        <v>1</v>
      </c>
      <c r="AW8" s="368">
        <f>AV8*2</f>
        <v>2</v>
      </c>
      <c r="AX8" s="359">
        <v>2.7</v>
      </c>
      <c r="AY8" s="359">
        <v>1</v>
      </c>
      <c r="AZ8" s="368">
        <f>AY8*3</f>
        <v>3</v>
      </c>
      <c r="BA8" s="359">
        <v>1.4</v>
      </c>
      <c r="BB8" s="359">
        <v>1</v>
      </c>
      <c r="BC8" s="361">
        <f>BB8*4</f>
        <v>4</v>
      </c>
      <c r="BD8" s="362">
        <v>42.2</v>
      </c>
      <c r="BE8" s="362">
        <v>1</v>
      </c>
      <c r="BF8" s="368">
        <f>BE8*3</f>
        <v>3</v>
      </c>
      <c r="BG8" s="362">
        <v>0.8</v>
      </c>
      <c r="BH8" s="362">
        <v>7</v>
      </c>
      <c r="BI8" s="368">
        <f>BH8*2</f>
        <v>14</v>
      </c>
      <c r="BJ8" s="362">
        <v>1</v>
      </c>
      <c r="BK8" s="362">
        <v>3</v>
      </c>
      <c r="BL8" s="368">
        <f>BK8*3</f>
        <v>9</v>
      </c>
      <c r="BM8" s="362">
        <v>0</v>
      </c>
      <c r="BN8" s="363">
        <v>2</v>
      </c>
      <c r="BO8" s="363">
        <f>BN8*4</f>
        <v>8</v>
      </c>
      <c r="BP8" s="364">
        <f>D8+G8+J8+M8+P8+S8+V8+Y8+AB8+AE8+AH8+AK8+AN8+AQ8+AT8+AW8+AZ8+BC8+BF8+BI8+BL8+BO8</f>
        <v>197</v>
      </c>
      <c r="BQ8" s="365"/>
      <c r="BR8" s="359" t="s">
        <v>33</v>
      </c>
    </row>
    <row r="9" spans="1:70" s="34" customFormat="1" ht="96" customHeight="1" thickBot="1" x14ac:dyDescent="0.3">
      <c r="A9" s="366" t="s">
        <v>37</v>
      </c>
      <c r="B9" s="366">
        <v>4.4000000000000004</v>
      </c>
      <c r="C9" s="366">
        <v>11</v>
      </c>
      <c r="D9" s="368">
        <f>C9*5</f>
        <v>55</v>
      </c>
      <c r="E9" s="366">
        <v>28.6</v>
      </c>
      <c r="F9" s="366">
        <v>9</v>
      </c>
      <c r="G9" s="368">
        <f>F9*4</f>
        <v>36</v>
      </c>
      <c r="H9" s="366">
        <v>69.2</v>
      </c>
      <c r="I9" s="366">
        <v>1</v>
      </c>
      <c r="J9" s="368">
        <f>I9*3</f>
        <v>3</v>
      </c>
      <c r="K9" s="366">
        <v>82.3</v>
      </c>
      <c r="L9" s="366">
        <v>5</v>
      </c>
      <c r="M9" s="368">
        <f>L9*3</f>
        <v>15</v>
      </c>
      <c r="N9" s="366">
        <v>14.5</v>
      </c>
      <c r="O9" s="366">
        <v>3</v>
      </c>
      <c r="P9" s="367">
        <f>O9*5</f>
        <v>15</v>
      </c>
      <c r="Q9" s="366">
        <v>32.700000000000003</v>
      </c>
      <c r="R9" s="366">
        <v>6</v>
      </c>
      <c r="S9" s="368">
        <f>R9*4</f>
        <v>24</v>
      </c>
      <c r="T9" s="366">
        <v>30.3</v>
      </c>
      <c r="U9" s="366">
        <v>3</v>
      </c>
      <c r="V9" s="368">
        <f>U9*5</f>
        <v>15</v>
      </c>
      <c r="W9" s="366">
        <v>38.200000000000003</v>
      </c>
      <c r="X9" s="366">
        <v>6</v>
      </c>
      <c r="Y9" s="368">
        <f>X9*4</f>
        <v>24</v>
      </c>
      <c r="Z9" s="366">
        <v>50.4</v>
      </c>
      <c r="AA9" s="366">
        <v>6</v>
      </c>
      <c r="AB9" s="368">
        <f>AA9*5</f>
        <v>30</v>
      </c>
      <c r="AC9" s="366">
        <v>10</v>
      </c>
      <c r="AD9" s="366">
        <v>2</v>
      </c>
      <c r="AE9" s="368">
        <f>AD9*5</f>
        <v>10</v>
      </c>
      <c r="AF9" s="366">
        <v>2.8</v>
      </c>
      <c r="AG9" s="366">
        <v>4</v>
      </c>
      <c r="AH9" s="368">
        <f>AG9*5</f>
        <v>20</v>
      </c>
      <c r="AI9" s="397">
        <v>77</v>
      </c>
      <c r="AJ9" s="366">
        <v>1</v>
      </c>
      <c r="AK9" s="368">
        <f>AJ9*3</f>
        <v>3</v>
      </c>
      <c r="AL9" s="397">
        <v>60</v>
      </c>
      <c r="AM9" s="366">
        <v>7</v>
      </c>
      <c r="AN9" s="368">
        <f>AM9*4</f>
        <v>28</v>
      </c>
      <c r="AO9" s="366">
        <v>0</v>
      </c>
      <c r="AP9" s="366">
        <v>1</v>
      </c>
      <c r="AQ9" s="368">
        <f>AP9*4</f>
        <v>4</v>
      </c>
      <c r="AR9" s="366">
        <v>0</v>
      </c>
      <c r="AS9" s="366">
        <v>1</v>
      </c>
      <c r="AT9" s="368">
        <f>AS9*5</f>
        <v>5</v>
      </c>
      <c r="AU9" s="359">
        <v>7.1</v>
      </c>
      <c r="AV9" s="359">
        <v>3</v>
      </c>
      <c r="AW9" s="368">
        <f>AV9*2</f>
        <v>6</v>
      </c>
      <c r="AX9" s="359">
        <v>0.9</v>
      </c>
      <c r="AY9" s="359">
        <v>2</v>
      </c>
      <c r="AZ9" s="368">
        <f>AY9*3</f>
        <v>6</v>
      </c>
      <c r="BA9" s="359">
        <v>0</v>
      </c>
      <c r="BB9" s="359">
        <v>2</v>
      </c>
      <c r="BC9" s="361">
        <f>BB9*4</f>
        <v>8</v>
      </c>
      <c r="BD9" s="362">
        <v>38.4</v>
      </c>
      <c r="BE9" s="362">
        <v>3</v>
      </c>
      <c r="BF9" s="368">
        <f>BE9*3</f>
        <v>9</v>
      </c>
      <c r="BG9" s="362">
        <v>0.3</v>
      </c>
      <c r="BH9" s="362">
        <v>8</v>
      </c>
      <c r="BI9" s="368">
        <f>BH9*2</f>
        <v>16</v>
      </c>
      <c r="BJ9" s="362">
        <v>0.4</v>
      </c>
      <c r="BK9" s="362">
        <v>4</v>
      </c>
      <c r="BL9" s="368">
        <f>BK9*3</f>
        <v>12</v>
      </c>
      <c r="BM9" s="362">
        <v>0</v>
      </c>
      <c r="BN9" s="363">
        <v>2</v>
      </c>
      <c r="BO9" s="364">
        <f>BN9*4</f>
        <v>8</v>
      </c>
      <c r="BP9" s="364">
        <f>D9+G9+J9+M9+P9+S9+V9+Y9+AB9+AE9+AH9+AK9+AN9+AQ9+AT9+AW9+AZ9+BC9+BF9+BI9+BL9+BO9</f>
        <v>352</v>
      </c>
      <c r="BQ9" s="363"/>
      <c r="BR9" s="366" t="s">
        <v>37</v>
      </c>
    </row>
    <row r="10" spans="1:70" s="33" customFormat="1" ht="45.75" customHeight="1" thickBot="1" x14ac:dyDescent="0.5">
      <c r="A10" s="361" t="s">
        <v>58</v>
      </c>
      <c r="B10" s="361">
        <v>8</v>
      </c>
      <c r="C10" s="361">
        <v>7</v>
      </c>
      <c r="D10" s="368">
        <f>C10*5</f>
        <v>35</v>
      </c>
      <c r="E10" s="361">
        <v>41</v>
      </c>
      <c r="F10" s="361">
        <v>5</v>
      </c>
      <c r="G10" s="368">
        <f>F10*4</f>
        <v>20</v>
      </c>
      <c r="H10" s="361">
        <v>20</v>
      </c>
      <c r="I10" s="361">
        <v>8</v>
      </c>
      <c r="J10" s="368">
        <f>I10*3</f>
        <v>24</v>
      </c>
      <c r="K10" s="361">
        <v>77</v>
      </c>
      <c r="L10" s="361">
        <v>7</v>
      </c>
      <c r="M10" s="368">
        <f>L10*3</f>
        <v>21</v>
      </c>
      <c r="N10" s="361">
        <v>14</v>
      </c>
      <c r="O10" s="361">
        <v>4</v>
      </c>
      <c r="P10" s="367">
        <f>O10*5</f>
        <v>20</v>
      </c>
      <c r="Q10" s="361">
        <v>30</v>
      </c>
      <c r="R10" s="361">
        <v>9</v>
      </c>
      <c r="S10" s="368">
        <f>R10*4</f>
        <v>36</v>
      </c>
      <c r="T10" s="361">
        <v>42</v>
      </c>
      <c r="U10" s="361">
        <v>1</v>
      </c>
      <c r="V10" s="368">
        <f>U10*5</f>
        <v>5</v>
      </c>
      <c r="W10" s="361">
        <v>37</v>
      </c>
      <c r="X10" s="361">
        <v>7</v>
      </c>
      <c r="Y10" s="368">
        <f>X10*4</f>
        <v>28</v>
      </c>
      <c r="Z10" s="361">
        <v>51.8</v>
      </c>
      <c r="AA10" s="361">
        <v>4</v>
      </c>
      <c r="AB10" s="368">
        <f>AA10*5</f>
        <v>20</v>
      </c>
      <c r="AC10" s="361">
        <v>5</v>
      </c>
      <c r="AD10" s="361">
        <v>5</v>
      </c>
      <c r="AE10" s="368">
        <f>AD10*5</f>
        <v>25</v>
      </c>
      <c r="AF10" s="361">
        <v>2</v>
      </c>
      <c r="AG10" s="361">
        <v>5</v>
      </c>
      <c r="AH10" s="368">
        <f>AG10*5</f>
        <v>25</v>
      </c>
      <c r="AI10" s="398">
        <v>60</v>
      </c>
      <c r="AJ10" s="361">
        <v>3</v>
      </c>
      <c r="AK10" s="368">
        <f>AJ10*3</f>
        <v>9</v>
      </c>
      <c r="AL10" s="398">
        <v>66.599999999999994</v>
      </c>
      <c r="AM10" s="361">
        <v>5</v>
      </c>
      <c r="AN10" s="368">
        <f>AM10*4</f>
        <v>20</v>
      </c>
      <c r="AO10" s="361">
        <v>0</v>
      </c>
      <c r="AP10" s="361">
        <v>1</v>
      </c>
      <c r="AQ10" s="368">
        <f>AP10*4</f>
        <v>4</v>
      </c>
      <c r="AR10" s="361">
        <v>0</v>
      </c>
      <c r="AS10" s="361">
        <v>1</v>
      </c>
      <c r="AT10" s="368">
        <f>AS10*5</f>
        <v>5</v>
      </c>
      <c r="AU10" s="361">
        <v>5</v>
      </c>
      <c r="AV10" s="361">
        <v>5</v>
      </c>
      <c r="AW10" s="368">
        <f>AV10*2</f>
        <v>10</v>
      </c>
      <c r="AX10" s="361">
        <v>0</v>
      </c>
      <c r="AY10" s="361">
        <v>4</v>
      </c>
      <c r="AZ10" s="368">
        <f>AY10*3</f>
        <v>12</v>
      </c>
      <c r="BA10" s="361">
        <v>0</v>
      </c>
      <c r="BB10" s="361">
        <v>2</v>
      </c>
      <c r="BC10" s="361">
        <f>BB10*4</f>
        <v>8</v>
      </c>
      <c r="BD10" s="368">
        <v>24</v>
      </c>
      <c r="BE10" s="368">
        <v>5</v>
      </c>
      <c r="BF10" s="368">
        <f>BE10*3</f>
        <v>15</v>
      </c>
      <c r="BG10" s="368">
        <v>2</v>
      </c>
      <c r="BH10" s="368">
        <v>2</v>
      </c>
      <c r="BI10" s="368">
        <f>BH10*2</f>
        <v>4</v>
      </c>
      <c r="BJ10" s="368">
        <v>1</v>
      </c>
      <c r="BK10" s="368">
        <v>3</v>
      </c>
      <c r="BL10" s="368">
        <f>BK10*3</f>
        <v>9</v>
      </c>
      <c r="BM10" s="368">
        <v>0</v>
      </c>
      <c r="BN10" s="364">
        <v>2</v>
      </c>
      <c r="BO10" s="364">
        <f>BN10*4</f>
        <v>8</v>
      </c>
      <c r="BP10" s="364">
        <f>D10+G10+J10+M10+P10+S10+V10+Y10+AB10+AE10+AH10+AK10+AN10+AQ10+AT10+AW10+AZ10+BC10+BF10+BI10+BL10+BO10</f>
        <v>363</v>
      </c>
      <c r="BQ10" s="364"/>
      <c r="BR10" s="361" t="s">
        <v>58</v>
      </c>
    </row>
    <row r="11" spans="1:70" s="33" customFormat="1" ht="64.5" customHeight="1" thickBot="1" x14ac:dyDescent="0.5">
      <c r="A11" s="366" t="s">
        <v>60</v>
      </c>
      <c r="B11" s="366">
        <v>8.5</v>
      </c>
      <c r="C11" s="366">
        <v>6</v>
      </c>
      <c r="D11" s="368">
        <f>C11*5</f>
        <v>30</v>
      </c>
      <c r="E11" s="366">
        <v>41.3</v>
      </c>
      <c r="F11" s="366">
        <v>4</v>
      </c>
      <c r="G11" s="368">
        <f>F11*4</f>
        <v>16</v>
      </c>
      <c r="H11" s="366">
        <v>36.6</v>
      </c>
      <c r="I11" s="366">
        <v>5</v>
      </c>
      <c r="J11" s="368">
        <f>I11*3</f>
        <v>15</v>
      </c>
      <c r="K11" s="385">
        <v>87</v>
      </c>
      <c r="L11" s="366">
        <v>2</v>
      </c>
      <c r="M11" s="368">
        <f>L11*3</f>
        <v>6</v>
      </c>
      <c r="N11" s="366">
        <v>7.4</v>
      </c>
      <c r="O11" s="366">
        <v>8</v>
      </c>
      <c r="P11" s="367">
        <f>O11*5</f>
        <v>40</v>
      </c>
      <c r="Q11" s="366">
        <v>30.2</v>
      </c>
      <c r="R11" s="366">
        <v>8</v>
      </c>
      <c r="S11" s="368">
        <f>R11*4</f>
        <v>32</v>
      </c>
      <c r="T11" s="366">
        <v>28.6</v>
      </c>
      <c r="U11" s="366">
        <v>4</v>
      </c>
      <c r="V11" s="368">
        <f>U11*5</f>
        <v>20</v>
      </c>
      <c r="W11" s="366">
        <v>26.2</v>
      </c>
      <c r="X11" s="366">
        <v>10</v>
      </c>
      <c r="Y11" s="368">
        <f>X11*4</f>
        <v>40</v>
      </c>
      <c r="Z11" s="366">
        <v>63</v>
      </c>
      <c r="AA11" s="366">
        <v>2</v>
      </c>
      <c r="AB11" s="368">
        <f>AA11*5</f>
        <v>10</v>
      </c>
      <c r="AC11" s="366">
        <v>8.6999999999999993</v>
      </c>
      <c r="AD11" s="366">
        <v>3</v>
      </c>
      <c r="AE11" s="368">
        <f>AD11*5</f>
        <v>15</v>
      </c>
      <c r="AF11" s="366">
        <v>1.6</v>
      </c>
      <c r="AG11" s="366">
        <v>6</v>
      </c>
      <c r="AH11" s="368">
        <f>AG11*5</f>
        <v>30</v>
      </c>
      <c r="AI11" s="397">
        <v>65</v>
      </c>
      <c r="AJ11" s="366">
        <v>2</v>
      </c>
      <c r="AK11" s="368">
        <f>AJ11*3</f>
        <v>6</v>
      </c>
      <c r="AL11" s="397">
        <v>78</v>
      </c>
      <c r="AM11" s="366">
        <v>2</v>
      </c>
      <c r="AN11" s="368">
        <f>AM11*4</f>
        <v>8</v>
      </c>
      <c r="AO11" s="366">
        <v>0</v>
      </c>
      <c r="AP11" s="366">
        <v>1</v>
      </c>
      <c r="AQ11" s="368">
        <f>AP11*4</f>
        <v>4</v>
      </c>
      <c r="AR11" s="366">
        <v>0</v>
      </c>
      <c r="AS11" s="366">
        <v>1</v>
      </c>
      <c r="AT11" s="368">
        <f>AS11*5</f>
        <v>5</v>
      </c>
      <c r="AU11" s="359">
        <v>3.6</v>
      </c>
      <c r="AV11" s="359">
        <v>8</v>
      </c>
      <c r="AW11" s="368">
        <f>AV11*2</f>
        <v>16</v>
      </c>
      <c r="AX11" s="359">
        <v>0</v>
      </c>
      <c r="AY11" s="359">
        <v>4</v>
      </c>
      <c r="AZ11" s="368">
        <f>AY11*3</f>
        <v>12</v>
      </c>
      <c r="BA11" s="359">
        <v>0</v>
      </c>
      <c r="BB11" s="359">
        <v>2</v>
      </c>
      <c r="BC11" s="361">
        <f>BB11*4</f>
        <v>8</v>
      </c>
      <c r="BD11" s="386">
        <v>30</v>
      </c>
      <c r="BE11" s="362">
        <v>3</v>
      </c>
      <c r="BF11" s="368">
        <f>BE11*3</f>
        <v>9</v>
      </c>
      <c r="BG11" s="362">
        <v>0</v>
      </c>
      <c r="BH11" s="362">
        <v>9</v>
      </c>
      <c r="BI11" s="368">
        <f>BH11*2</f>
        <v>18</v>
      </c>
      <c r="BJ11" s="362">
        <v>0.2</v>
      </c>
      <c r="BK11" s="362">
        <v>5</v>
      </c>
      <c r="BL11" s="368">
        <f>BK11*3</f>
        <v>15</v>
      </c>
      <c r="BM11" s="362">
        <v>0</v>
      </c>
      <c r="BN11" s="363">
        <v>2</v>
      </c>
      <c r="BO11" s="364">
        <f>BN11*4</f>
        <v>8</v>
      </c>
      <c r="BP11" s="364">
        <f>D11+G11+J11+M11+P11+S11+V11+Y11+AB11+AE11+AH11+AK11+AN11+AQ11+AT11+AW11+AZ11+BC11+BF11+BI11+BL11+BO11</f>
        <v>363</v>
      </c>
      <c r="BQ11" s="363"/>
      <c r="BR11" s="366" t="s">
        <v>60</v>
      </c>
    </row>
    <row r="12" spans="1:70" s="34" customFormat="1" ht="50.25" customHeight="1" x14ac:dyDescent="0.25">
      <c r="A12" s="361" t="s">
        <v>36</v>
      </c>
      <c r="B12" s="361">
        <v>12.4</v>
      </c>
      <c r="C12" s="361">
        <v>2</v>
      </c>
      <c r="D12" s="368">
        <f>C12*5</f>
        <v>10</v>
      </c>
      <c r="E12" s="361">
        <v>50.5</v>
      </c>
      <c r="F12" s="361">
        <v>1</v>
      </c>
      <c r="G12" s="368">
        <f>F12*4</f>
        <v>4</v>
      </c>
      <c r="H12" s="361">
        <v>43.9</v>
      </c>
      <c r="I12" s="361">
        <v>4</v>
      </c>
      <c r="J12" s="368">
        <f>I12*3</f>
        <v>12</v>
      </c>
      <c r="K12" s="361">
        <v>68</v>
      </c>
      <c r="L12" s="361">
        <v>10</v>
      </c>
      <c r="M12" s="368">
        <f>L12*3</f>
        <v>30</v>
      </c>
      <c r="N12" s="361">
        <v>13.6</v>
      </c>
      <c r="O12" s="361">
        <v>5</v>
      </c>
      <c r="P12" s="367">
        <f>O12*5</f>
        <v>25</v>
      </c>
      <c r="Q12" s="361">
        <v>27.3</v>
      </c>
      <c r="R12" s="361">
        <v>10</v>
      </c>
      <c r="S12" s="368">
        <f>R12*4</f>
        <v>40</v>
      </c>
      <c r="T12" s="361">
        <v>17.600000000000001</v>
      </c>
      <c r="U12" s="361">
        <v>7</v>
      </c>
      <c r="V12" s="368">
        <f>U12*5</f>
        <v>35</v>
      </c>
      <c r="W12" s="361">
        <v>41.2</v>
      </c>
      <c r="X12" s="361">
        <v>5</v>
      </c>
      <c r="Y12" s="368">
        <f>X12*4</f>
        <v>20</v>
      </c>
      <c r="Z12" s="361">
        <v>49.4</v>
      </c>
      <c r="AA12" s="361">
        <v>7</v>
      </c>
      <c r="AB12" s="368">
        <f>AA12*5</f>
        <v>35</v>
      </c>
      <c r="AC12" s="361">
        <v>11.14</v>
      </c>
      <c r="AD12" s="361">
        <v>1</v>
      </c>
      <c r="AE12" s="368">
        <f>AD12*5</f>
        <v>5</v>
      </c>
      <c r="AF12" s="361">
        <v>0</v>
      </c>
      <c r="AG12" s="361">
        <v>7</v>
      </c>
      <c r="AH12" s="368">
        <f>AG12*5</f>
        <v>35</v>
      </c>
      <c r="AI12" s="398">
        <v>45</v>
      </c>
      <c r="AJ12" s="361">
        <v>8</v>
      </c>
      <c r="AK12" s="368">
        <f>AJ12*3</f>
        <v>24</v>
      </c>
      <c r="AL12" s="398">
        <v>78</v>
      </c>
      <c r="AM12" s="361">
        <v>2</v>
      </c>
      <c r="AN12" s="368">
        <f>AM12*4</f>
        <v>8</v>
      </c>
      <c r="AO12" s="361">
        <v>0</v>
      </c>
      <c r="AP12" s="361">
        <v>1</v>
      </c>
      <c r="AQ12" s="368">
        <f>AP12*4</f>
        <v>4</v>
      </c>
      <c r="AR12" s="361">
        <v>5</v>
      </c>
      <c r="AS12" s="361">
        <v>2</v>
      </c>
      <c r="AT12" s="368">
        <f>AS12*5</f>
        <v>10</v>
      </c>
      <c r="AU12" s="361">
        <v>5</v>
      </c>
      <c r="AV12" s="361">
        <v>5</v>
      </c>
      <c r="AW12" s="368">
        <f>AV12*2</f>
        <v>10</v>
      </c>
      <c r="AX12" s="361">
        <v>0</v>
      </c>
      <c r="AY12" s="361">
        <v>4</v>
      </c>
      <c r="AZ12" s="368">
        <f>AY12*3</f>
        <v>12</v>
      </c>
      <c r="BA12" s="361">
        <v>0</v>
      </c>
      <c r="BB12" s="361">
        <v>2</v>
      </c>
      <c r="BC12" s="361">
        <f>BB12*4</f>
        <v>8</v>
      </c>
      <c r="BD12" s="368">
        <v>29.3</v>
      </c>
      <c r="BE12" s="368">
        <v>4</v>
      </c>
      <c r="BF12" s="368">
        <f>BE12*3</f>
        <v>12</v>
      </c>
      <c r="BG12" s="368">
        <v>1.2</v>
      </c>
      <c r="BH12" s="368">
        <v>5</v>
      </c>
      <c r="BI12" s="368">
        <f>BH12*2</f>
        <v>10</v>
      </c>
      <c r="BJ12" s="368">
        <v>1</v>
      </c>
      <c r="BK12" s="368">
        <v>3</v>
      </c>
      <c r="BL12" s="368">
        <f>BK12*3</f>
        <v>9</v>
      </c>
      <c r="BM12" s="368">
        <v>0</v>
      </c>
      <c r="BN12" s="364">
        <v>2</v>
      </c>
      <c r="BO12" s="364">
        <f>BN12*4</f>
        <v>8</v>
      </c>
      <c r="BP12" s="364">
        <f>D12+G12+J12+M12+P12+S12+V12+Y12+AB12+AE12+AH12+AK12+AN12+AQ12+AT12+AW12+AZ12+BC12+BF12+BI12+BL12+BO12</f>
        <v>366</v>
      </c>
      <c r="BQ12" s="364"/>
      <c r="BR12" s="361" t="s">
        <v>36</v>
      </c>
    </row>
    <row r="13" spans="1:70" s="33" customFormat="1" ht="57.75" customHeight="1" x14ac:dyDescent="0.45">
      <c r="A13" s="361" t="s">
        <v>35</v>
      </c>
      <c r="B13" s="361">
        <v>11</v>
      </c>
      <c r="C13" s="361">
        <v>4</v>
      </c>
      <c r="D13" s="368">
        <f>C13*5</f>
        <v>20</v>
      </c>
      <c r="E13" s="361">
        <v>41</v>
      </c>
      <c r="F13" s="361">
        <v>5</v>
      </c>
      <c r="G13" s="368">
        <f>F13*4</f>
        <v>20</v>
      </c>
      <c r="H13" s="361">
        <v>16</v>
      </c>
      <c r="I13" s="361">
        <v>9</v>
      </c>
      <c r="J13" s="368">
        <f>I13*3</f>
        <v>27</v>
      </c>
      <c r="K13" s="361">
        <v>32</v>
      </c>
      <c r="L13" s="361">
        <v>10</v>
      </c>
      <c r="M13" s="368">
        <f>L13*3</f>
        <v>30</v>
      </c>
      <c r="N13" s="361">
        <v>12</v>
      </c>
      <c r="O13" s="361">
        <v>6</v>
      </c>
      <c r="P13" s="367">
        <f>O13*5</f>
        <v>30</v>
      </c>
      <c r="Q13" s="361">
        <v>35</v>
      </c>
      <c r="R13" s="361">
        <v>4</v>
      </c>
      <c r="S13" s="368">
        <f>R13*4</f>
        <v>16</v>
      </c>
      <c r="T13" s="361">
        <v>27</v>
      </c>
      <c r="U13" s="361">
        <v>6</v>
      </c>
      <c r="V13" s="368">
        <f>U13*5</f>
        <v>30</v>
      </c>
      <c r="W13" s="361">
        <v>56</v>
      </c>
      <c r="X13" s="361">
        <v>1</v>
      </c>
      <c r="Y13" s="368">
        <f>X13*4</f>
        <v>4</v>
      </c>
      <c r="Z13" s="361">
        <v>51.7</v>
      </c>
      <c r="AA13" s="361">
        <v>5</v>
      </c>
      <c r="AB13" s="368">
        <f>AA13*5</f>
        <v>25</v>
      </c>
      <c r="AC13" s="361">
        <v>0</v>
      </c>
      <c r="AD13" s="361">
        <v>6</v>
      </c>
      <c r="AE13" s="368">
        <f>AD13*5</f>
        <v>30</v>
      </c>
      <c r="AF13" s="361">
        <v>2</v>
      </c>
      <c r="AG13" s="361">
        <v>5</v>
      </c>
      <c r="AH13" s="368">
        <f>AG13*5</f>
        <v>25</v>
      </c>
      <c r="AI13" s="398">
        <v>57</v>
      </c>
      <c r="AJ13" s="361">
        <v>4</v>
      </c>
      <c r="AK13" s="368">
        <f>AJ13*3</f>
        <v>12</v>
      </c>
      <c r="AL13" s="398">
        <v>72</v>
      </c>
      <c r="AM13" s="361">
        <v>4</v>
      </c>
      <c r="AN13" s="368">
        <f>AM13*4</f>
        <v>16</v>
      </c>
      <c r="AO13" s="361"/>
      <c r="AP13" s="361">
        <v>1</v>
      </c>
      <c r="AQ13" s="368">
        <f>AP13*4</f>
        <v>4</v>
      </c>
      <c r="AR13" s="361">
        <v>0</v>
      </c>
      <c r="AS13" s="361">
        <v>1</v>
      </c>
      <c r="AT13" s="368">
        <f>AS13*5</f>
        <v>5</v>
      </c>
      <c r="AU13" s="361">
        <v>4</v>
      </c>
      <c r="AV13" s="361">
        <v>6</v>
      </c>
      <c r="AW13" s="368">
        <f>AV13*2</f>
        <v>12</v>
      </c>
      <c r="AX13" s="361">
        <v>0</v>
      </c>
      <c r="AY13" s="361">
        <v>4</v>
      </c>
      <c r="AZ13" s="368">
        <f>AY13*3</f>
        <v>12</v>
      </c>
      <c r="BA13" s="361">
        <v>0</v>
      </c>
      <c r="BB13" s="361">
        <v>2</v>
      </c>
      <c r="BC13" s="361">
        <f>BB13*4</f>
        <v>8</v>
      </c>
      <c r="BD13" s="368">
        <v>3</v>
      </c>
      <c r="BE13" s="368">
        <v>10</v>
      </c>
      <c r="BF13" s="368">
        <f>BE13*3</f>
        <v>30</v>
      </c>
      <c r="BG13" s="368">
        <v>3</v>
      </c>
      <c r="BH13" s="368">
        <v>1</v>
      </c>
      <c r="BI13" s="368">
        <f>BH13*2</f>
        <v>2</v>
      </c>
      <c r="BJ13" s="368">
        <v>2</v>
      </c>
      <c r="BK13" s="368">
        <v>2</v>
      </c>
      <c r="BL13" s="368">
        <f>BK13*3</f>
        <v>6</v>
      </c>
      <c r="BM13" s="368">
        <v>0</v>
      </c>
      <c r="BN13" s="364">
        <v>2</v>
      </c>
      <c r="BO13" s="364">
        <f>BN13*4</f>
        <v>8</v>
      </c>
      <c r="BP13" s="364">
        <f>D13+G13+J13+M13+P13+S13+V13+Y13+AB13+AE13+AH13+AK13+AN13+AQ13+AT13+AW13+AZ13+BC13+BF13+BI13+BL13+BO13</f>
        <v>372</v>
      </c>
      <c r="BQ13" s="364"/>
      <c r="BR13" s="361" t="s">
        <v>35</v>
      </c>
    </row>
    <row r="14" spans="1:70" s="33" customFormat="1" ht="63" customHeight="1" thickBot="1" x14ac:dyDescent="0.5">
      <c r="A14" s="361" t="s">
        <v>59</v>
      </c>
      <c r="B14" s="361">
        <v>12</v>
      </c>
      <c r="C14" s="361">
        <v>3</v>
      </c>
      <c r="D14" s="368">
        <f>C14*5</f>
        <v>15</v>
      </c>
      <c r="E14" s="361">
        <v>45.6</v>
      </c>
      <c r="F14" s="361">
        <v>2</v>
      </c>
      <c r="G14" s="368">
        <f>F14*4</f>
        <v>8</v>
      </c>
      <c r="H14" s="361">
        <v>34</v>
      </c>
      <c r="I14" s="361">
        <v>6</v>
      </c>
      <c r="J14" s="368">
        <f>I14*3</f>
        <v>18</v>
      </c>
      <c r="K14" s="361">
        <v>85</v>
      </c>
      <c r="L14" s="361">
        <v>4</v>
      </c>
      <c r="M14" s="368">
        <f>L14*3</f>
        <v>12</v>
      </c>
      <c r="N14" s="361">
        <v>4</v>
      </c>
      <c r="O14" s="361">
        <v>10</v>
      </c>
      <c r="P14" s="367">
        <f>O14*5</f>
        <v>50</v>
      </c>
      <c r="Q14" s="361">
        <v>40.4</v>
      </c>
      <c r="R14" s="361">
        <v>3</v>
      </c>
      <c r="S14" s="368">
        <f>R14*4</f>
        <v>12</v>
      </c>
      <c r="T14" s="361">
        <v>10</v>
      </c>
      <c r="U14" s="361">
        <v>10</v>
      </c>
      <c r="V14" s="368">
        <f>U14*5</f>
        <v>50</v>
      </c>
      <c r="W14" s="361">
        <v>31.7</v>
      </c>
      <c r="X14" s="361">
        <v>9</v>
      </c>
      <c r="Y14" s="368">
        <f>X14*4</f>
        <v>36</v>
      </c>
      <c r="Z14" s="361">
        <v>55.7</v>
      </c>
      <c r="AA14" s="361">
        <v>3</v>
      </c>
      <c r="AB14" s="368">
        <f>AA14*5</f>
        <v>15</v>
      </c>
      <c r="AC14" s="361">
        <v>5.9</v>
      </c>
      <c r="AD14" s="361">
        <v>4</v>
      </c>
      <c r="AE14" s="368">
        <f>AD14*5</f>
        <v>20</v>
      </c>
      <c r="AF14" s="361">
        <v>0</v>
      </c>
      <c r="AG14" s="361">
        <v>7</v>
      </c>
      <c r="AH14" s="368">
        <f>AG14*5</f>
        <v>35</v>
      </c>
      <c r="AI14" s="398">
        <v>38</v>
      </c>
      <c r="AJ14" s="361">
        <v>9</v>
      </c>
      <c r="AK14" s="368">
        <f>AJ14*3</f>
        <v>27</v>
      </c>
      <c r="AL14" s="398">
        <v>65</v>
      </c>
      <c r="AM14" s="361">
        <v>6</v>
      </c>
      <c r="AN14" s="368">
        <f>AM14*4</f>
        <v>24</v>
      </c>
      <c r="AO14" s="361">
        <v>0</v>
      </c>
      <c r="AP14" s="361">
        <v>1</v>
      </c>
      <c r="AQ14" s="368">
        <f>AP14*4</f>
        <v>4</v>
      </c>
      <c r="AR14" s="361">
        <v>0</v>
      </c>
      <c r="AS14" s="361">
        <v>1</v>
      </c>
      <c r="AT14" s="368">
        <f>AS14*5</f>
        <v>5</v>
      </c>
      <c r="AU14" s="361">
        <v>6.85</v>
      </c>
      <c r="AV14" s="361">
        <v>4</v>
      </c>
      <c r="AW14" s="368">
        <f>AV14*2</f>
        <v>8</v>
      </c>
      <c r="AX14" s="361">
        <v>0</v>
      </c>
      <c r="AY14" s="361">
        <v>4</v>
      </c>
      <c r="AZ14" s="368">
        <f>AY14*3</f>
        <v>12</v>
      </c>
      <c r="BA14" s="361">
        <v>0</v>
      </c>
      <c r="BB14" s="361">
        <v>2</v>
      </c>
      <c r="BC14" s="361">
        <f>BB14*4</f>
        <v>8</v>
      </c>
      <c r="BD14" s="368">
        <v>40.6</v>
      </c>
      <c r="BE14" s="368">
        <v>2</v>
      </c>
      <c r="BF14" s="368">
        <f>BE14*3</f>
        <v>6</v>
      </c>
      <c r="BG14" s="368">
        <v>1.52</v>
      </c>
      <c r="BH14" s="368">
        <v>4</v>
      </c>
      <c r="BI14" s="368">
        <f>BH14*2</f>
        <v>8</v>
      </c>
      <c r="BJ14" s="368">
        <v>0</v>
      </c>
      <c r="BK14" s="368">
        <v>6</v>
      </c>
      <c r="BL14" s="368">
        <f>BK14*3</f>
        <v>18</v>
      </c>
      <c r="BM14" s="368">
        <v>0</v>
      </c>
      <c r="BN14" s="364">
        <v>2</v>
      </c>
      <c r="BO14" s="387">
        <v>0</v>
      </c>
      <c r="BP14" s="364">
        <f>D14+G14+J14+M14+P14+S14+V14+Y14+AB14+AE14+AH14+AK14+AN14+AQ14+AT14+AW14+AZ14+BC14+BF14+BI14+BL14+BO14</f>
        <v>391</v>
      </c>
      <c r="BQ14" s="364"/>
      <c r="BR14" s="361" t="s">
        <v>59</v>
      </c>
    </row>
    <row r="15" spans="1:70" s="370" customFormat="1" ht="54.75" customHeight="1" thickBot="1" x14ac:dyDescent="0.55000000000000004">
      <c r="A15" s="388" t="s">
        <v>66</v>
      </c>
      <c r="B15" s="389">
        <v>0.06</v>
      </c>
      <c r="C15" s="390">
        <v>8</v>
      </c>
      <c r="D15" s="71">
        <f>C15*5</f>
        <v>40</v>
      </c>
      <c r="E15" s="389">
        <v>0.37</v>
      </c>
      <c r="F15" s="390">
        <v>7</v>
      </c>
      <c r="G15" s="71">
        <f>F15*4</f>
        <v>28</v>
      </c>
      <c r="H15" s="389">
        <v>0.46</v>
      </c>
      <c r="I15" s="390">
        <v>3</v>
      </c>
      <c r="J15" s="71">
        <f>I15*3</f>
        <v>9</v>
      </c>
      <c r="K15" s="389">
        <v>0.74</v>
      </c>
      <c r="L15" s="390">
        <v>8</v>
      </c>
      <c r="M15" s="71">
        <f>L15*3</f>
        <v>24</v>
      </c>
      <c r="N15" s="389">
        <v>0.06</v>
      </c>
      <c r="O15" s="390">
        <v>9</v>
      </c>
      <c r="P15" s="73">
        <f>O15*5</f>
        <v>45</v>
      </c>
      <c r="Q15" s="389">
        <v>0.33</v>
      </c>
      <c r="R15" s="390">
        <v>5</v>
      </c>
      <c r="S15" s="71">
        <f>R15*4</f>
        <v>20</v>
      </c>
      <c r="T15" s="389">
        <v>0.28000000000000003</v>
      </c>
      <c r="U15" s="390">
        <v>5</v>
      </c>
      <c r="V15" s="71">
        <f>U15*5</f>
        <v>25</v>
      </c>
      <c r="W15" s="389">
        <v>0.53</v>
      </c>
      <c r="X15" s="390">
        <v>2</v>
      </c>
      <c r="Y15" s="71">
        <f>X15*4</f>
        <v>8</v>
      </c>
      <c r="Z15" s="390">
        <v>41.4</v>
      </c>
      <c r="AA15" s="390">
        <v>11</v>
      </c>
      <c r="AB15" s="71">
        <f>AA15*5</f>
        <v>55</v>
      </c>
      <c r="AC15" s="390">
        <v>0</v>
      </c>
      <c r="AD15" s="390">
        <v>6</v>
      </c>
      <c r="AE15" s="71">
        <f>AD15*5</f>
        <v>30</v>
      </c>
      <c r="AF15" s="389">
        <v>0.06</v>
      </c>
      <c r="AG15" s="390">
        <v>2</v>
      </c>
      <c r="AH15" s="71">
        <f>AG15*5</f>
        <v>10</v>
      </c>
      <c r="AI15" s="399">
        <v>0.47</v>
      </c>
      <c r="AJ15" s="390">
        <v>7</v>
      </c>
      <c r="AK15" s="71">
        <f>AJ15*3</f>
        <v>21</v>
      </c>
      <c r="AL15" s="399">
        <v>0.52</v>
      </c>
      <c r="AM15" s="390">
        <v>9</v>
      </c>
      <c r="AN15" s="71">
        <f>AM15*4</f>
        <v>36</v>
      </c>
      <c r="AO15" s="390">
        <v>0</v>
      </c>
      <c r="AP15" s="390">
        <v>1</v>
      </c>
      <c r="AQ15" s="71">
        <f>AP15*4</f>
        <v>4</v>
      </c>
      <c r="AR15" s="390">
        <v>0</v>
      </c>
      <c r="AS15" s="390">
        <v>1</v>
      </c>
      <c r="AT15" s="71">
        <f>AS15*5</f>
        <v>5</v>
      </c>
      <c r="AU15" s="373">
        <v>4.2000000000000003E-2</v>
      </c>
      <c r="AV15" s="75">
        <v>6</v>
      </c>
      <c r="AW15" s="71">
        <f>AV15*2</f>
        <v>12</v>
      </c>
      <c r="AX15" s="75">
        <v>0</v>
      </c>
      <c r="AY15" s="75">
        <v>4</v>
      </c>
      <c r="AZ15" s="71">
        <f>AY15*3</f>
        <v>12</v>
      </c>
      <c r="BA15" s="75">
        <v>0</v>
      </c>
      <c r="BB15" s="75">
        <v>2</v>
      </c>
      <c r="BC15" s="72">
        <f>BB15*4</f>
        <v>8</v>
      </c>
      <c r="BD15" s="75">
        <v>5</v>
      </c>
      <c r="BE15" s="373">
        <v>0.09</v>
      </c>
      <c r="BF15" s="71">
        <v>27</v>
      </c>
      <c r="BG15" s="373">
        <v>0.02</v>
      </c>
      <c r="BH15" s="75">
        <v>2</v>
      </c>
      <c r="BI15" s="71">
        <f>BH15*2</f>
        <v>4</v>
      </c>
      <c r="BJ15" s="75">
        <v>0</v>
      </c>
      <c r="BK15" s="75">
        <v>6</v>
      </c>
      <c r="BL15" s="71">
        <f>BK15*3</f>
        <v>18</v>
      </c>
      <c r="BM15" s="75">
        <v>0</v>
      </c>
      <c r="BN15" s="75">
        <v>2</v>
      </c>
      <c r="BO15" s="74">
        <f>BN15*4</f>
        <v>8</v>
      </c>
      <c r="BP15" s="74">
        <f>D15+G15+J15+M15+P15+S15+V15+Y15+AB15+AE15+AH15+AK15+AN15+AQ15+AT15+AW15+AZ15+BC15+BF15+BI15+BL15+BO15</f>
        <v>449</v>
      </c>
      <c r="BQ15" s="326"/>
      <c r="BR15" s="369" t="s">
        <v>66</v>
      </c>
    </row>
    <row r="16" spans="1:70" s="35" customFormat="1" ht="70.5" customHeight="1" x14ac:dyDescent="0.25">
      <c r="A16" s="361" t="s">
        <v>34</v>
      </c>
      <c r="B16" s="361">
        <v>10</v>
      </c>
      <c r="C16" s="361">
        <v>5</v>
      </c>
      <c r="D16" s="368">
        <f>C16*5</f>
        <v>25</v>
      </c>
      <c r="E16" s="361">
        <v>40</v>
      </c>
      <c r="F16" s="361">
        <v>6</v>
      </c>
      <c r="G16" s="368">
        <f>F16*4</f>
        <v>24</v>
      </c>
      <c r="H16" s="361">
        <v>32</v>
      </c>
      <c r="I16" s="361">
        <v>7</v>
      </c>
      <c r="J16" s="368">
        <f>I16*3</f>
        <v>21</v>
      </c>
      <c r="K16" s="361">
        <v>92</v>
      </c>
      <c r="L16" s="361">
        <v>1</v>
      </c>
      <c r="M16" s="368">
        <f>L16*3</f>
        <v>3</v>
      </c>
      <c r="N16" s="361">
        <v>21</v>
      </c>
      <c r="O16" s="361">
        <v>1</v>
      </c>
      <c r="P16" s="367">
        <f>O16*5</f>
        <v>5</v>
      </c>
      <c r="Q16" s="361">
        <v>31.7</v>
      </c>
      <c r="R16" s="361">
        <v>7</v>
      </c>
      <c r="S16" s="368">
        <f>R16*4</f>
        <v>28</v>
      </c>
      <c r="T16" s="361">
        <v>4</v>
      </c>
      <c r="U16" s="361">
        <v>11</v>
      </c>
      <c r="V16" s="368">
        <f>U16*5</f>
        <v>55</v>
      </c>
      <c r="W16" s="361">
        <v>13</v>
      </c>
      <c r="X16" s="361">
        <v>11</v>
      </c>
      <c r="Y16" s="368">
        <f>X16*4</f>
        <v>44</v>
      </c>
      <c r="Z16" s="361">
        <v>44</v>
      </c>
      <c r="AA16" s="361">
        <v>10</v>
      </c>
      <c r="AB16" s="368">
        <f>AA16*5</f>
        <v>50</v>
      </c>
      <c r="AC16" s="361">
        <v>0</v>
      </c>
      <c r="AD16" s="361">
        <v>6</v>
      </c>
      <c r="AE16" s="368">
        <f>AD16*5</f>
        <v>30</v>
      </c>
      <c r="AF16" s="361">
        <v>5</v>
      </c>
      <c r="AG16" s="361">
        <v>3</v>
      </c>
      <c r="AH16" s="368">
        <f>AG16*5</f>
        <v>15</v>
      </c>
      <c r="AI16" s="398">
        <v>57</v>
      </c>
      <c r="AJ16" s="361">
        <v>4</v>
      </c>
      <c r="AK16" s="368">
        <f>AJ16*3</f>
        <v>12</v>
      </c>
      <c r="AL16" s="398">
        <v>43</v>
      </c>
      <c r="AM16" s="361">
        <v>10</v>
      </c>
      <c r="AN16" s="368">
        <f>AM16*4</f>
        <v>40</v>
      </c>
      <c r="AO16" s="361">
        <v>3</v>
      </c>
      <c r="AP16" s="361">
        <v>2</v>
      </c>
      <c r="AQ16" s="368">
        <f>AP16*4</f>
        <v>8</v>
      </c>
      <c r="AR16" s="361">
        <v>7</v>
      </c>
      <c r="AS16" s="361">
        <v>3</v>
      </c>
      <c r="AT16" s="368">
        <f>AS16*5</f>
        <v>15</v>
      </c>
      <c r="AU16" s="361">
        <v>3</v>
      </c>
      <c r="AV16" s="361">
        <v>9</v>
      </c>
      <c r="AW16" s="368">
        <f>AV16*2</f>
        <v>18</v>
      </c>
      <c r="AX16" s="361">
        <v>0.4</v>
      </c>
      <c r="AY16" s="361">
        <v>3</v>
      </c>
      <c r="AZ16" s="368">
        <f>AY16*3</f>
        <v>9</v>
      </c>
      <c r="BA16" s="361">
        <v>0</v>
      </c>
      <c r="BB16" s="361">
        <v>2</v>
      </c>
      <c r="BC16" s="361">
        <f>BB16*4</f>
        <v>8</v>
      </c>
      <c r="BD16" s="368">
        <v>19</v>
      </c>
      <c r="BE16" s="368">
        <v>8</v>
      </c>
      <c r="BF16" s="368">
        <f>BE16*3</f>
        <v>24</v>
      </c>
      <c r="BG16" s="368">
        <v>1.1000000000000001</v>
      </c>
      <c r="BH16" s="368">
        <v>6</v>
      </c>
      <c r="BI16" s="368">
        <f>BH16*2</f>
        <v>12</v>
      </c>
      <c r="BJ16" s="368">
        <v>11.1</v>
      </c>
      <c r="BK16" s="368">
        <v>1</v>
      </c>
      <c r="BL16" s="368">
        <f>BK16*3</f>
        <v>3</v>
      </c>
      <c r="BM16" s="368">
        <v>11.1</v>
      </c>
      <c r="BN16" s="364">
        <v>1</v>
      </c>
      <c r="BO16" s="364">
        <f>BN16*4</f>
        <v>4</v>
      </c>
      <c r="BP16" s="364">
        <f>D16+G16+J16+M16+P16+S16+V16+Y16+AB16+AE16+AH16+AK16+AN16+AQ16+AT16+AW16+AZ16+BC16+BF16+BI16+BL16+BO16</f>
        <v>453</v>
      </c>
      <c r="BQ16" s="364"/>
      <c r="BR16" s="361" t="s">
        <v>34</v>
      </c>
    </row>
    <row r="17" spans="1:70" s="33" customFormat="1" ht="47.25" thickBot="1" x14ac:dyDescent="0.5">
      <c r="A17" s="361" t="s">
        <v>56</v>
      </c>
      <c r="B17" s="361">
        <v>5.5</v>
      </c>
      <c r="C17" s="361">
        <v>9</v>
      </c>
      <c r="D17" s="368">
        <f>C17*5</f>
        <v>45</v>
      </c>
      <c r="E17" s="361">
        <v>33.5</v>
      </c>
      <c r="F17" s="361">
        <v>8</v>
      </c>
      <c r="G17" s="368">
        <f>F17*4</f>
        <v>32</v>
      </c>
      <c r="H17" s="361">
        <v>0</v>
      </c>
      <c r="I17" s="361">
        <v>10</v>
      </c>
      <c r="J17" s="368">
        <f>I17*3</f>
        <v>30</v>
      </c>
      <c r="K17" s="361">
        <v>73</v>
      </c>
      <c r="L17" s="361">
        <v>9</v>
      </c>
      <c r="M17" s="368">
        <f>L17*3</f>
        <v>27</v>
      </c>
      <c r="N17" s="367">
        <v>8.3000000000000007</v>
      </c>
      <c r="O17" s="361">
        <v>7</v>
      </c>
      <c r="P17" s="367">
        <f>O17*5</f>
        <v>35</v>
      </c>
      <c r="Q17" s="367">
        <v>42.9</v>
      </c>
      <c r="R17" s="361">
        <v>2</v>
      </c>
      <c r="S17" s="368">
        <f>R17*4</f>
        <v>8</v>
      </c>
      <c r="T17" s="361">
        <v>17.3</v>
      </c>
      <c r="U17" s="361">
        <v>8</v>
      </c>
      <c r="V17" s="368">
        <f>U17*5</f>
        <v>40</v>
      </c>
      <c r="W17" s="361">
        <v>52.9</v>
      </c>
      <c r="X17" s="361">
        <v>3</v>
      </c>
      <c r="Y17" s="368">
        <f>X17*4</f>
        <v>12</v>
      </c>
      <c r="Z17" s="361">
        <v>48.6</v>
      </c>
      <c r="AA17" s="361">
        <v>9</v>
      </c>
      <c r="AB17" s="368">
        <f>AA17*5</f>
        <v>45</v>
      </c>
      <c r="AC17" s="361">
        <v>0</v>
      </c>
      <c r="AD17" s="361">
        <v>6</v>
      </c>
      <c r="AE17" s="368">
        <f>AD17*5</f>
        <v>30</v>
      </c>
      <c r="AF17" s="361">
        <v>0</v>
      </c>
      <c r="AG17" s="361">
        <v>7</v>
      </c>
      <c r="AH17" s="368">
        <f>AG17*5</f>
        <v>35</v>
      </c>
      <c r="AI17" s="398">
        <v>55.2</v>
      </c>
      <c r="AJ17" s="361">
        <v>5</v>
      </c>
      <c r="AK17" s="368">
        <f>AJ17*3</f>
        <v>15</v>
      </c>
      <c r="AL17" s="398">
        <v>59.3</v>
      </c>
      <c r="AM17" s="361">
        <v>8</v>
      </c>
      <c r="AN17" s="368">
        <f>AM17*4</f>
        <v>32</v>
      </c>
      <c r="AO17" s="361">
        <v>0</v>
      </c>
      <c r="AP17" s="361">
        <v>1</v>
      </c>
      <c r="AQ17" s="368">
        <f>AP17*4</f>
        <v>4</v>
      </c>
      <c r="AR17" s="361">
        <v>0</v>
      </c>
      <c r="AS17" s="361">
        <v>1</v>
      </c>
      <c r="AT17" s="368">
        <f>AS17*5</f>
        <v>5</v>
      </c>
      <c r="AU17" s="361">
        <v>7.6</v>
      </c>
      <c r="AV17" s="361">
        <v>2</v>
      </c>
      <c r="AW17" s="368">
        <f>AV17*2</f>
        <v>4</v>
      </c>
      <c r="AX17" s="361">
        <v>0</v>
      </c>
      <c r="AY17" s="361">
        <v>4</v>
      </c>
      <c r="AZ17" s="368">
        <f>AY17*3</f>
        <v>12</v>
      </c>
      <c r="BA17" s="361">
        <v>0</v>
      </c>
      <c r="BB17" s="361">
        <v>2</v>
      </c>
      <c r="BC17" s="361">
        <f>BB17*4</f>
        <v>8</v>
      </c>
      <c r="BD17" s="368">
        <v>22</v>
      </c>
      <c r="BE17" s="368">
        <v>6</v>
      </c>
      <c r="BF17" s="368">
        <f>BE17*3</f>
        <v>18</v>
      </c>
      <c r="BG17" s="368">
        <v>1.8</v>
      </c>
      <c r="BH17" s="368">
        <v>3</v>
      </c>
      <c r="BI17" s="368">
        <f>BH17*2</f>
        <v>6</v>
      </c>
      <c r="BJ17" s="368">
        <v>0.4</v>
      </c>
      <c r="BK17" s="368">
        <v>4</v>
      </c>
      <c r="BL17" s="368">
        <f>BK17*3</f>
        <v>12</v>
      </c>
      <c r="BM17" s="368">
        <v>0</v>
      </c>
      <c r="BN17" s="364">
        <v>2</v>
      </c>
      <c r="BO17" s="364">
        <f>BN17*4</f>
        <v>8</v>
      </c>
      <c r="BP17" s="364">
        <f>D17+G17+J17+M17+P17+S17+V17+Y17+AB17+AE17+AH17+AK17+AN17+AQ17+AT17+AW17+AZ17+BC17+BF17+BI17+BL17+BO17</f>
        <v>463</v>
      </c>
      <c r="BQ17" s="364"/>
      <c r="BR17" s="361" t="s">
        <v>56</v>
      </c>
    </row>
    <row r="18" spans="1:70" s="13" customFormat="1" ht="102.75" customHeight="1" thickBot="1" x14ac:dyDescent="0.55000000000000004">
      <c r="A18" s="374" t="s">
        <v>57</v>
      </c>
      <c r="B18" s="375">
        <v>3.3000000000000002E-2</v>
      </c>
      <c r="C18" s="374">
        <v>10</v>
      </c>
      <c r="D18" s="391">
        <f>C18*5</f>
        <v>50</v>
      </c>
      <c r="E18" s="375">
        <v>0.27700000000000002</v>
      </c>
      <c r="F18" s="374">
        <v>10</v>
      </c>
      <c r="G18" s="391">
        <f>F18*4</f>
        <v>40</v>
      </c>
      <c r="H18" s="375">
        <v>0</v>
      </c>
      <c r="I18" s="374">
        <v>10</v>
      </c>
      <c r="J18" s="392">
        <f>I18*3</f>
        <v>30</v>
      </c>
      <c r="K18" s="375">
        <v>0.81</v>
      </c>
      <c r="L18" s="374">
        <v>6</v>
      </c>
      <c r="M18" s="392">
        <f>L18*3</f>
        <v>18</v>
      </c>
      <c r="N18" s="376">
        <v>0</v>
      </c>
      <c r="O18" s="374">
        <v>11</v>
      </c>
      <c r="P18" s="393">
        <f>O18*5</f>
        <v>55</v>
      </c>
      <c r="Q18" s="376">
        <v>0.23300000000000001</v>
      </c>
      <c r="R18" s="374">
        <v>11</v>
      </c>
      <c r="S18" s="392">
        <f>R18*4</f>
        <v>44</v>
      </c>
      <c r="T18" s="375">
        <v>0.13300000000000001</v>
      </c>
      <c r="U18" s="374">
        <v>9</v>
      </c>
      <c r="V18" s="392">
        <f>U18*5</f>
        <v>45</v>
      </c>
      <c r="W18" s="376">
        <v>0.46700000000000003</v>
      </c>
      <c r="X18" s="374">
        <v>4</v>
      </c>
      <c r="Y18" s="392">
        <f>X18*4</f>
        <v>16</v>
      </c>
      <c r="Z18" s="374">
        <v>48.7</v>
      </c>
      <c r="AA18" s="374">
        <v>8</v>
      </c>
      <c r="AB18" s="392">
        <f>AA18*5</f>
        <v>40</v>
      </c>
      <c r="AC18" s="374">
        <v>0</v>
      </c>
      <c r="AD18" s="374">
        <v>6</v>
      </c>
      <c r="AE18" s="392">
        <f>AD18*5</f>
        <v>30</v>
      </c>
      <c r="AF18" s="374">
        <v>0</v>
      </c>
      <c r="AG18" s="374">
        <v>7</v>
      </c>
      <c r="AH18" s="392">
        <f>AG18*5</f>
        <v>35</v>
      </c>
      <c r="AI18" s="400">
        <v>51.1</v>
      </c>
      <c r="AJ18" s="374">
        <v>6</v>
      </c>
      <c r="AK18" s="392">
        <f>AJ18*3</f>
        <v>18</v>
      </c>
      <c r="AL18" s="400">
        <v>80</v>
      </c>
      <c r="AM18" s="374">
        <v>1</v>
      </c>
      <c r="AN18" s="391">
        <f>AM18*4</f>
        <v>4</v>
      </c>
      <c r="AO18" s="374">
        <v>0</v>
      </c>
      <c r="AP18" s="374">
        <v>1</v>
      </c>
      <c r="AQ18" s="392">
        <f>AP18*4</f>
        <v>4</v>
      </c>
      <c r="AR18" s="374">
        <v>0</v>
      </c>
      <c r="AS18" s="374">
        <v>1</v>
      </c>
      <c r="AT18" s="392">
        <f>AS18*5</f>
        <v>5</v>
      </c>
      <c r="AU18" s="377">
        <v>3.6999999999999998E-2</v>
      </c>
      <c r="AV18" s="378">
        <v>7</v>
      </c>
      <c r="AW18" s="392">
        <f>AV18*2</f>
        <v>14</v>
      </c>
      <c r="AX18" s="379">
        <v>0</v>
      </c>
      <c r="AY18" s="378">
        <v>4</v>
      </c>
      <c r="AZ18" s="392">
        <f>AY18*3</f>
        <v>12</v>
      </c>
      <c r="BA18" s="378">
        <v>0</v>
      </c>
      <c r="BB18" s="378">
        <v>2</v>
      </c>
      <c r="BC18" s="380">
        <f>BB18*4</f>
        <v>8</v>
      </c>
      <c r="BD18" s="381">
        <v>0.21</v>
      </c>
      <c r="BE18" s="394">
        <v>7</v>
      </c>
      <c r="BF18" s="392">
        <f>BE18*3</f>
        <v>21</v>
      </c>
      <c r="BG18" s="382">
        <v>1.4999999999999999E-2</v>
      </c>
      <c r="BH18" s="394">
        <v>2</v>
      </c>
      <c r="BI18" s="392">
        <f>BH18*2</f>
        <v>4</v>
      </c>
      <c r="BJ18" s="382">
        <v>7.0000000000000001E-3</v>
      </c>
      <c r="BK18" s="394">
        <v>3</v>
      </c>
      <c r="BL18" s="394">
        <f>BK18*3</f>
        <v>9</v>
      </c>
      <c r="BM18" s="382">
        <v>0</v>
      </c>
      <c r="BN18" s="383">
        <v>2</v>
      </c>
      <c r="BO18" s="383">
        <f>BN18*4</f>
        <v>8</v>
      </c>
      <c r="BP18" s="384">
        <f>D18+G18+J18+M18+P18+S18+V18+Y18+AB18+AE18+AH18+AK18+AN18+AQ18+AT18+AW18+AZ18+BC18+BF18+BI18+BL18+BO18</f>
        <v>510</v>
      </c>
      <c r="BQ18" s="383"/>
      <c r="BR18" s="374" t="s">
        <v>57</v>
      </c>
    </row>
  </sheetData>
  <sortState ref="A8:BR18">
    <sortCondition ref="BP8:BP18"/>
  </sortState>
  <mergeCells count="26">
    <mergeCell ref="AF2:AH4"/>
    <mergeCell ref="A2:A5"/>
    <mergeCell ref="B2:D4"/>
    <mergeCell ref="E2:G4"/>
    <mergeCell ref="H2:J4"/>
    <mergeCell ref="K2:M4"/>
    <mergeCell ref="N2:P4"/>
    <mergeCell ref="Q2:S4"/>
    <mergeCell ref="T2:V4"/>
    <mergeCell ref="W2:Y4"/>
    <mergeCell ref="Z2:AB4"/>
    <mergeCell ref="AC2:AE4"/>
    <mergeCell ref="AI2:AK4"/>
    <mergeCell ref="AL2:AN4"/>
    <mergeCell ref="AO2:AQ4"/>
    <mergeCell ref="AR2:AT4"/>
    <mergeCell ref="AU2:BC2"/>
    <mergeCell ref="BG2:BI4"/>
    <mergeCell ref="BJ2:BL4"/>
    <mergeCell ref="BM2:BO4"/>
    <mergeCell ref="BP2:BQ4"/>
    <mergeCell ref="AU3:BC3"/>
    <mergeCell ref="AU4:AW4"/>
    <mergeCell ref="AX4:AZ4"/>
    <mergeCell ref="BA4:BC4"/>
    <mergeCell ref="BD2:BF4"/>
  </mergeCells>
  <pageMargins left="0.7" right="0.7" top="0.75" bottom="0.75" header="0.3" footer="0.3"/>
  <pageSetup paperSize="9" scale="29" fitToWidth="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6"/>
  <sheetViews>
    <sheetView view="pageBreakPreview" topLeftCell="A2" zoomScale="50" zoomScaleNormal="80" zoomScaleSheetLayoutView="50" workbookViewId="0">
      <pane xSplit="1" topLeftCell="AL1" activePane="topRight" state="frozen"/>
      <selection pane="topRight" activeCell="AU2" sqref="AU2:BC2"/>
    </sheetView>
  </sheetViews>
  <sheetFormatPr defaultRowHeight="15" x14ac:dyDescent="0.25"/>
  <cols>
    <col min="1" max="1" width="27.5703125" customWidth="1"/>
    <col min="2" max="2" width="11.5703125" bestFit="1" customWidth="1"/>
    <col min="3" max="3" width="9.42578125" bestFit="1" customWidth="1"/>
    <col min="4" max="5" width="11.5703125" bestFit="1" customWidth="1"/>
    <col min="6" max="6" width="9.42578125" bestFit="1" customWidth="1"/>
    <col min="7" max="7" width="11.5703125" bestFit="1" customWidth="1"/>
    <col min="8" max="9" width="9.42578125" bestFit="1" customWidth="1"/>
    <col min="10" max="10" width="11.5703125" bestFit="1" customWidth="1"/>
    <col min="11" max="11" width="14.140625" bestFit="1" customWidth="1"/>
    <col min="12" max="12" width="9.42578125" bestFit="1" customWidth="1"/>
    <col min="13" max="14" width="11.5703125" bestFit="1" customWidth="1"/>
    <col min="15" max="15" width="9.42578125" bestFit="1" customWidth="1"/>
    <col min="16" max="17" width="11.5703125" bestFit="1" customWidth="1"/>
    <col min="18" max="18" width="9.42578125" bestFit="1" customWidth="1"/>
    <col min="19" max="19" width="11.5703125" bestFit="1" customWidth="1"/>
    <col min="20" max="21" width="9.42578125" bestFit="1" customWidth="1"/>
    <col min="22" max="23" width="11.5703125" bestFit="1" customWidth="1"/>
    <col min="24" max="24" width="9.42578125" bestFit="1" customWidth="1"/>
    <col min="25" max="26" width="11.5703125" bestFit="1" customWidth="1"/>
    <col min="27" max="27" width="9.42578125" bestFit="1" customWidth="1"/>
    <col min="28" max="28" width="11.5703125" bestFit="1" customWidth="1"/>
    <col min="29" max="30" width="9.42578125" bestFit="1" customWidth="1"/>
    <col min="31" max="32" width="11.5703125" bestFit="1" customWidth="1"/>
    <col min="33" max="33" width="9.42578125" bestFit="1" customWidth="1"/>
    <col min="34" max="35" width="11.5703125" bestFit="1" customWidth="1"/>
    <col min="36" max="36" width="9.42578125" bestFit="1" customWidth="1"/>
    <col min="37" max="38" width="11.5703125" bestFit="1" customWidth="1"/>
    <col min="39" max="39" width="9.42578125" bestFit="1" customWidth="1"/>
    <col min="40" max="40" width="11.5703125" bestFit="1" customWidth="1"/>
    <col min="41" max="42" width="9.42578125" bestFit="1" customWidth="1"/>
    <col min="43" max="43" width="11.5703125" bestFit="1" customWidth="1"/>
    <col min="44" max="45" width="9.42578125" bestFit="1" customWidth="1"/>
    <col min="46" max="46" width="11.5703125" bestFit="1" customWidth="1"/>
    <col min="47" max="48" width="9.42578125" bestFit="1" customWidth="1"/>
    <col min="49" max="49" width="11.5703125" bestFit="1" customWidth="1"/>
    <col min="50" max="51" width="9.42578125" bestFit="1" customWidth="1"/>
    <col min="52" max="52" width="11.5703125" bestFit="1" customWidth="1"/>
    <col min="53" max="54" width="9.42578125" bestFit="1" customWidth="1"/>
    <col min="55" max="55" width="11.42578125" bestFit="1" customWidth="1"/>
    <col min="56" max="56" width="13.28515625" bestFit="1" customWidth="1"/>
    <col min="57" max="57" width="9.42578125" bestFit="1" customWidth="1"/>
    <col min="58" max="58" width="11.5703125" bestFit="1" customWidth="1"/>
    <col min="59" max="60" width="9.42578125" bestFit="1" customWidth="1"/>
    <col min="61" max="61" width="11.5703125" bestFit="1" customWidth="1"/>
    <col min="62" max="63" width="9.42578125" bestFit="1" customWidth="1"/>
    <col min="64" max="64" width="11.5703125" bestFit="1" customWidth="1"/>
    <col min="65" max="66" width="9.42578125" bestFit="1" customWidth="1"/>
    <col min="67" max="67" width="9.85546875" bestFit="1" customWidth="1"/>
    <col min="68" max="68" width="16.7109375" customWidth="1"/>
    <col min="69" max="69" width="24.85546875" customWidth="1"/>
  </cols>
  <sheetData>
    <row r="1" spans="1:70" ht="0.75" customHeight="1" thickBot="1" x14ac:dyDescent="0.3"/>
    <row r="2" spans="1:70" ht="349.5" customHeight="1" thickBot="1" x14ac:dyDescent="0.35">
      <c r="A2" s="238" t="s">
        <v>1</v>
      </c>
      <c r="B2" s="240" t="s">
        <v>2</v>
      </c>
      <c r="C2" s="241"/>
      <c r="D2" s="242"/>
      <c r="E2" s="240" t="s">
        <v>3</v>
      </c>
      <c r="F2" s="241"/>
      <c r="G2" s="242"/>
      <c r="H2" s="240" t="s">
        <v>4</v>
      </c>
      <c r="I2" s="241"/>
      <c r="J2" s="242"/>
      <c r="K2" s="240" t="s">
        <v>5</v>
      </c>
      <c r="L2" s="241"/>
      <c r="M2" s="242"/>
      <c r="N2" s="240" t="s">
        <v>6</v>
      </c>
      <c r="O2" s="241"/>
      <c r="P2" s="242"/>
      <c r="Q2" s="240" t="s">
        <v>7</v>
      </c>
      <c r="R2" s="241"/>
      <c r="S2" s="242"/>
      <c r="T2" s="240" t="s">
        <v>8</v>
      </c>
      <c r="U2" s="241"/>
      <c r="V2" s="242"/>
      <c r="W2" s="240" t="s">
        <v>9</v>
      </c>
      <c r="X2" s="241"/>
      <c r="Y2" s="242"/>
      <c r="Z2" s="225" t="s">
        <v>10</v>
      </c>
      <c r="AA2" s="249"/>
      <c r="AB2" s="250"/>
      <c r="AC2" s="225" t="s">
        <v>11</v>
      </c>
      <c r="AD2" s="226"/>
      <c r="AE2" s="235"/>
      <c r="AF2" s="225" t="s">
        <v>12</v>
      </c>
      <c r="AG2" s="226"/>
      <c r="AH2" s="235"/>
      <c r="AI2" s="225" t="s">
        <v>13</v>
      </c>
      <c r="AJ2" s="226"/>
      <c r="AK2" s="226"/>
      <c r="AL2" s="230" t="s">
        <v>14</v>
      </c>
      <c r="AM2" s="230"/>
      <c r="AN2" s="230"/>
      <c r="AO2" s="231" t="s">
        <v>15</v>
      </c>
      <c r="AP2" s="231"/>
      <c r="AQ2" s="231"/>
      <c r="AR2" s="232" t="s">
        <v>16</v>
      </c>
      <c r="AS2" s="232"/>
      <c r="AT2" s="232"/>
      <c r="AU2" s="233" t="s">
        <v>17</v>
      </c>
      <c r="AV2" s="234"/>
      <c r="AW2" s="234"/>
      <c r="AX2" s="234"/>
      <c r="AY2" s="234"/>
      <c r="AZ2" s="234"/>
      <c r="BA2" s="234"/>
      <c r="BB2" s="234"/>
      <c r="BC2" s="234"/>
      <c r="BD2" s="217" t="s">
        <v>18</v>
      </c>
      <c r="BE2" s="218"/>
      <c r="BF2" s="219"/>
      <c r="BG2" s="196" t="s">
        <v>19</v>
      </c>
      <c r="BH2" s="197"/>
      <c r="BI2" s="198"/>
      <c r="BJ2" s="196" t="s">
        <v>20</v>
      </c>
      <c r="BK2" s="197"/>
      <c r="BL2" s="198"/>
      <c r="BM2" s="202" t="s">
        <v>21</v>
      </c>
      <c r="BN2" s="203"/>
      <c r="BO2" s="204"/>
      <c r="BP2" s="208" t="s">
        <v>22</v>
      </c>
      <c r="BQ2" s="209"/>
      <c r="BR2" s="1"/>
    </row>
    <row r="3" spans="1:70" ht="19.5" thickBot="1" x14ac:dyDescent="0.35">
      <c r="A3" s="239"/>
      <c r="B3" s="243"/>
      <c r="C3" s="244"/>
      <c r="D3" s="245"/>
      <c r="E3" s="243"/>
      <c r="F3" s="244"/>
      <c r="G3" s="245"/>
      <c r="H3" s="243"/>
      <c r="I3" s="244"/>
      <c r="J3" s="245"/>
      <c r="K3" s="243"/>
      <c r="L3" s="244"/>
      <c r="M3" s="245"/>
      <c r="N3" s="243"/>
      <c r="O3" s="244"/>
      <c r="P3" s="245"/>
      <c r="Q3" s="243"/>
      <c r="R3" s="244"/>
      <c r="S3" s="245"/>
      <c r="T3" s="243"/>
      <c r="U3" s="244"/>
      <c r="V3" s="245"/>
      <c r="W3" s="243"/>
      <c r="X3" s="244"/>
      <c r="Y3" s="245"/>
      <c r="Z3" s="251"/>
      <c r="AA3" s="252"/>
      <c r="AB3" s="253"/>
      <c r="AC3" s="227"/>
      <c r="AD3" s="200"/>
      <c r="AE3" s="236"/>
      <c r="AF3" s="227"/>
      <c r="AG3" s="200"/>
      <c r="AH3" s="236"/>
      <c r="AI3" s="227"/>
      <c r="AJ3" s="200"/>
      <c r="AK3" s="200"/>
      <c r="AL3" s="230"/>
      <c r="AM3" s="230"/>
      <c r="AN3" s="230"/>
      <c r="AO3" s="231"/>
      <c r="AP3" s="231"/>
      <c r="AQ3" s="231"/>
      <c r="AR3" s="232"/>
      <c r="AS3" s="232"/>
      <c r="AT3" s="232"/>
      <c r="AU3" s="212" t="s">
        <v>23</v>
      </c>
      <c r="AV3" s="213"/>
      <c r="AW3" s="213"/>
      <c r="AX3" s="213"/>
      <c r="AY3" s="213"/>
      <c r="AZ3" s="213"/>
      <c r="BA3" s="213"/>
      <c r="BB3" s="213"/>
      <c r="BC3" s="213"/>
      <c r="BD3" s="220"/>
      <c r="BE3" s="221"/>
      <c r="BF3" s="222"/>
      <c r="BG3" s="199"/>
      <c r="BH3" s="200"/>
      <c r="BI3" s="201"/>
      <c r="BJ3" s="199"/>
      <c r="BK3" s="200"/>
      <c r="BL3" s="201"/>
      <c r="BM3" s="205"/>
      <c r="BN3" s="206"/>
      <c r="BO3" s="207"/>
      <c r="BP3" s="210"/>
      <c r="BQ3" s="211"/>
      <c r="BR3" s="1"/>
    </row>
    <row r="4" spans="1:70" s="38" customFormat="1" ht="247.5" customHeight="1" thickBot="1" x14ac:dyDescent="0.6">
      <c r="A4" s="239"/>
      <c r="B4" s="246"/>
      <c r="C4" s="247"/>
      <c r="D4" s="248"/>
      <c r="E4" s="246"/>
      <c r="F4" s="247"/>
      <c r="G4" s="248"/>
      <c r="H4" s="246"/>
      <c r="I4" s="247"/>
      <c r="J4" s="248"/>
      <c r="K4" s="246"/>
      <c r="L4" s="247"/>
      <c r="M4" s="248"/>
      <c r="N4" s="246"/>
      <c r="O4" s="247"/>
      <c r="P4" s="248"/>
      <c r="Q4" s="246"/>
      <c r="R4" s="247"/>
      <c r="S4" s="248"/>
      <c r="T4" s="246"/>
      <c r="U4" s="247"/>
      <c r="V4" s="248"/>
      <c r="W4" s="246"/>
      <c r="X4" s="247"/>
      <c r="Y4" s="248"/>
      <c r="Z4" s="254"/>
      <c r="AA4" s="255"/>
      <c r="AB4" s="256"/>
      <c r="AC4" s="228"/>
      <c r="AD4" s="229"/>
      <c r="AE4" s="237"/>
      <c r="AF4" s="228"/>
      <c r="AG4" s="229"/>
      <c r="AH4" s="237"/>
      <c r="AI4" s="228"/>
      <c r="AJ4" s="229"/>
      <c r="AK4" s="229"/>
      <c r="AL4" s="230"/>
      <c r="AM4" s="230"/>
      <c r="AN4" s="230"/>
      <c r="AO4" s="231"/>
      <c r="AP4" s="231"/>
      <c r="AQ4" s="231"/>
      <c r="AR4" s="232"/>
      <c r="AS4" s="232"/>
      <c r="AT4" s="232"/>
      <c r="AU4" s="257" t="s">
        <v>24</v>
      </c>
      <c r="AV4" s="258"/>
      <c r="AW4" s="258"/>
      <c r="AX4" s="258" t="s">
        <v>25</v>
      </c>
      <c r="AY4" s="258"/>
      <c r="AZ4" s="258"/>
      <c r="BA4" s="258" t="s">
        <v>71</v>
      </c>
      <c r="BB4" s="258"/>
      <c r="BC4" s="259"/>
      <c r="BD4" s="223"/>
      <c r="BE4" s="223"/>
      <c r="BF4" s="224"/>
      <c r="BG4" s="199"/>
      <c r="BH4" s="200"/>
      <c r="BI4" s="201"/>
      <c r="BJ4" s="199"/>
      <c r="BK4" s="200"/>
      <c r="BL4" s="201"/>
      <c r="BM4" s="205"/>
      <c r="BN4" s="206"/>
      <c r="BO4" s="207"/>
      <c r="BP4" s="210"/>
      <c r="BQ4" s="211"/>
    </row>
    <row r="5" spans="1:70" ht="57.75" customHeight="1" x14ac:dyDescent="0.3">
      <c r="A5" s="239"/>
      <c r="B5" s="14" t="s">
        <v>27</v>
      </c>
      <c r="C5" s="14" t="s">
        <v>28</v>
      </c>
      <c r="D5" s="16" t="e">
        <f t="shared" ref="D5" si="0">C5*5</f>
        <v>#VALUE!</v>
      </c>
      <c r="E5" s="14" t="s">
        <v>27</v>
      </c>
      <c r="F5" s="14" t="s">
        <v>28</v>
      </c>
      <c r="G5" s="16" t="e">
        <f t="shared" ref="G5" si="1">F5*4</f>
        <v>#VALUE!</v>
      </c>
      <c r="H5" s="14" t="s">
        <v>27</v>
      </c>
      <c r="I5" s="14" t="s">
        <v>28</v>
      </c>
      <c r="J5" s="16" t="e">
        <f t="shared" ref="J5" si="2">I5*3</f>
        <v>#VALUE!</v>
      </c>
      <c r="K5" s="14" t="s">
        <v>27</v>
      </c>
      <c r="L5" s="14" t="s">
        <v>28</v>
      </c>
      <c r="M5" s="16" t="e">
        <f t="shared" ref="M5" si="3">L5*3</f>
        <v>#VALUE!</v>
      </c>
      <c r="N5" s="14" t="s">
        <v>27</v>
      </c>
      <c r="O5" s="14" t="s">
        <v>28</v>
      </c>
      <c r="P5" s="16" t="e">
        <f t="shared" ref="P5" si="4">O5*5</f>
        <v>#VALUE!</v>
      </c>
      <c r="Q5" s="14" t="s">
        <v>27</v>
      </c>
      <c r="R5" s="14" t="s">
        <v>28</v>
      </c>
      <c r="S5" s="16" t="e">
        <f t="shared" ref="S5" si="5">R5*4</f>
        <v>#VALUE!</v>
      </c>
      <c r="T5" s="14" t="s">
        <v>27</v>
      </c>
      <c r="U5" s="14" t="s">
        <v>28</v>
      </c>
      <c r="V5" s="16" t="e">
        <f t="shared" ref="V5" si="6">U5*5</f>
        <v>#VALUE!</v>
      </c>
      <c r="W5" s="14" t="s">
        <v>27</v>
      </c>
      <c r="X5" s="14" t="s">
        <v>28</v>
      </c>
      <c r="Y5" s="16" t="e">
        <f t="shared" ref="Y5" si="7">X5*4</f>
        <v>#VALUE!</v>
      </c>
      <c r="Z5" s="14" t="s">
        <v>29</v>
      </c>
      <c r="AA5" s="14" t="s">
        <v>28</v>
      </c>
      <c r="AB5" s="16" t="e">
        <f t="shared" ref="AB5" si="8">AA5*5</f>
        <v>#VALUE!</v>
      </c>
      <c r="AC5" s="14" t="s">
        <v>27</v>
      </c>
      <c r="AD5" s="14" t="s">
        <v>28</v>
      </c>
      <c r="AE5" s="16" t="e">
        <f t="shared" ref="AE5" si="9">AD5*5</f>
        <v>#VALUE!</v>
      </c>
      <c r="AF5" s="14" t="s">
        <v>27</v>
      </c>
      <c r="AG5" s="14" t="s">
        <v>28</v>
      </c>
      <c r="AH5" s="16" t="e">
        <f t="shared" ref="AH5" si="10">AG5*5</f>
        <v>#VALUE!</v>
      </c>
      <c r="AI5" s="14" t="s">
        <v>27</v>
      </c>
      <c r="AJ5" s="14" t="s">
        <v>28</v>
      </c>
      <c r="AK5" s="16" t="e">
        <f t="shared" ref="AK5" si="11">AJ5*3</f>
        <v>#VALUE!</v>
      </c>
      <c r="AL5" s="17" t="s">
        <v>27</v>
      </c>
      <c r="AM5" s="17" t="s">
        <v>28</v>
      </c>
      <c r="AN5" s="16" t="e">
        <f t="shared" ref="AN5" si="12">AM5*4</f>
        <v>#VALUE!</v>
      </c>
      <c r="AO5" s="17" t="s">
        <v>27</v>
      </c>
      <c r="AP5" s="17" t="s">
        <v>28</v>
      </c>
      <c r="AQ5" s="16" t="e">
        <f t="shared" ref="AQ5" si="13">AP5*4</f>
        <v>#VALUE!</v>
      </c>
      <c r="AR5" s="18" t="s">
        <v>27</v>
      </c>
      <c r="AS5" s="18" t="s">
        <v>28</v>
      </c>
      <c r="AT5" s="16" t="e">
        <f t="shared" ref="AT5" si="14">AS5*5</f>
        <v>#VALUE!</v>
      </c>
      <c r="AU5" s="20" t="s">
        <v>27</v>
      </c>
      <c r="AV5" s="20" t="s">
        <v>28</v>
      </c>
      <c r="AW5" s="16" t="e">
        <f t="shared" ref="AW5" si="15">AV5*2</f>
        <v>#VALUE!</v>
      </c>
      <c r="AX5" s="20" t="s">
        <v>27</v>
      </c>
      <c r="AY5" s="21" t="s">
        <v>28</v>
      </c>
      <c r="AZ5" s="16" t="e">
        <f t="shared" ref="AZ5" si="16">AY5*2</f>
        <v>#VALUE!</v>
      </c>
      <c r="BA5" s="20" t="s">
        <v>27</v>
      </c>
      <c r="BB5" s="20" t="s">
        <v>28</v>
      </c>
      <c r="BC5" s="22" t="e">
        <f t="shared" ref="BC5" si="17">BB5*4</f>
        <v>#VALUE!</v>
      </c>
      <c r="BD5" s="20" t="s">
        <v>27</v>
      </c>
      <c r="BE5" s="20" t="s">
        <v>28</v>
      </c>
      <c r="BF5" s="23" t="e">
        <f t="shared" ref="BF5" si="18">BE5*3</f>
        <v>#VALUE!</v>
      </c>
      <c r="BG5" s="20" t="s">
        <v>27</v>
      </c>
      <c r="BH5" s="20" t="s">
        <v>28</v>
      </c>
      <c r="BI5" s="23" t="e">
        <f t="shared" ref="BI5" si="19">BH5*2</f>
        <v>#VALUE!</v>
      </c>
      <c r="BJ5" s="20" t="s">
        <v>27</v>
      </c>
      <c r="BK5" s="20" t="s">
        <v>28</v>
      </c>
      <c r="BL5" s="16" t="e">
        <f t="shared" ref="BL5" si="20">BK5*3</f>
        <v>#VALUE!</v>
      </c>
      <c r="BM5" s="20" t="s">
        <v>27</v>
      </c>
      <c r="BN5" s="20" t="s">
        <v>28</v>
      </c>
      <c r="BO5" s="24" t="e">
        <f t="shared" ref="BO5" si="21">BN5*4</f>
        <v>#VALUE!</v>
      </c>
      <c r="BP5" s="24" t="e">
        <f t="shared" ref="BP5" si="22">D5+G5+J5+M5+P5+S5+V5+Y5+AB5+AE5+AH5+AK5+AN5+AQ5+AT5+AW5+AZ5+BC5+BF5+BI5+BL5+BO5</f>
        <v>#VALUE!</v>
      </c>
      <c r="BQ5" s="20" t="s">
        <v>28</v>
      </c>
      <c r="BR5" s="1"/>
    </row>
    <row r="6" spans="1:70" s="15" customFormat="1" ht="106.5" customHeight="1" thickBot="1" x14ac:dyDescent="0.45">
      <c r="A6" s="78" t="s">
        <v>43</v>
      </c>
      <c r="B6" s="403">
        <v>10.1</v>
      </c>
      <c r="C6" s="404">
        <v>1</v>
      </c>
      <c r="D6" s="77">
        <f t="shared" ref="D6:D15" si="23">C6*5</f>
        <v>5</v>
      </c>
      <c r="E6" s="403">
        <v>31.8</v>
      </c>
      <c r="F6" s="405">
        <v>6</v>
      </c>
      <c r="G6" s="77">
        <f t="shared" ref="G6:G15" si="24">F6*4</f>
        <v>24</v>
      </c>
      <c r="H6" s="403">
        <v>0</v>
      </c>
      <c r="I6" s="405">
        <v>2</v>
      </c>
      <c r="J6" s="77">
        <f t="shared" ref="J6:J15" si="25">I6*3</f>
        <v>6</v>
      </c>
      <c r="K6" s="403">
        <v>100</v>
      </c>
      <c r="L6" s="404">
        <v>1</v>
      </c>
      <c r="M6" s="77">
        <f t="shared" ref="M6:M15" si="26">L6*3</f>
        <v>3</v>
      </c>
      <c r="N6" s="403">
        <v>25</v>
      </c>
      <c r="O6" s="404">
        <v>1</v>
      </c>
      <c r="P6" s="79">
        <f t="shared" ref="P6:P15" si="27">O6*5</f>
        <v>5</v>
      </c>
      <c r="Q6" s="403">
        <v>25</v>
      </c>
      <c r="R6" s="405">
        <v>4</v>
      </c>
      <c r="S6" s="77">
        <f t="shared" ref="S6:S15" si="28">R6*4</f>
        <v>16</v>
      </c>
      <c r="T6" s="403">
        <v>0</v>
      </c>
      <c r="U6" s="404">
        <v>3</v>
      </c>
      <c r="V6" s="77">
        <f t="shared" ref="V6:V15" si="29">U6*5</f>
        <v>15</v>
      </c>
      <c r="W6" s="403">
        <v>60</v>
      </c>
      <c r="X6" s="404">
        <v>3</v>
      </c>
      <c r="Y6" s="77">
        <f t="shared" ref="Y6:Y15" si="30">X6*4</f>
        <v>12</v>
      </c>
      <c r="Z6" s="403">
        <v>52.5</v>
      </c>
      <c r="AA6" s="404">
        <v>3</v>
      </c>
      <c r="AB6" s="77">
        <f t="shared" ref="AB6:AB15" si="31">AA6*5</f>
        <v>15</v>
      </c>
      <c r="AC6" s="403">
        <v>0</v>
      </c>
      <c r="AD6" s="78">
        <v>2</v>
      </c>
      <c r="AE6" s="77">
        <f t="shared" ref="AE6:AE15" si="32">AD6*5</f>
        <v>10</v>
      </c>
      <c r="AF6" s="403">
        <v>15.3</v>
      </c>
      <c r="AG6" s="78">
        <v>1</v>
      </c>
      <c r="AH6" s="77">
        <f t="shared" ref="AH6:AH15" si="33">AG6*5</f>
        <v>5</v>
      </c>
      <c r="AI6" s="403">
        <v>88</v>
      </c>
      <c r="AJ6" s="404">
        <v>2</v>
      </c>
      <c r="AK6" s="77">
        <f t="shared" ref="AK6:AK15" si="34">AJ6*3</f>
        <v>6</v>
      </c>
      <c r="AL6" s="403">
        <v>20</v>
      </c>
      <c r="AM6" s="404">
        <v>4</v>
      </c>
      <c r="AN6" s="77">
        <f t="shared" ref="AN6:AN15" si="35">AM6*4</f>
        <v>16</v>
      </c>
      <c r="AO6" s="403">
        <v>0</v>
      </c>
      <c r="AP6" s="404">
        <v>1</v>
      </c>
      <c r="AQ6" s="77">
        <f t="shared" ref="AQ6:AQ15" si="36">AP6*4</f>
        <v>4</v>
      </c>
      <c r="AR6" s="403">
        <v>0</v>
      </c>
      <c r="AS6" s="404">
        <v>1</v>
      </c>
      <c r="AT6" s="77">
        <f t="shared" ref="AT6:AT15" si="37">AS6*5</f>
        <v>5</v>
      </c>
      <c r="AU6" s="403">
        <v>7.7</v>
      </c>
      <c r="AV6" s="78">
        <v>1</v>
      </c>
      <c r="AW6" s="77">
        <f t="shared" ref="AW6:AW15" si="38">AV6*2</f>
        <v>2</v>
      </c>
      <c r="AX6" s="403">
        <v>0</v>
      </c>
      <c r="AY6" s="404">
        <v>1</v>
      </c>
      <c r="AZ6" s="77">
        <f t="shared" ref="AZ6:AZ15" si="39">AY6*3</f>
        <v>3</v>
      </c>
      <c r="BA6" s="403">
        <v>0</v>
      </c>
      <c r="BB6" s="403">
        <v>1</v>
      </c>
      <c r="BC6" s="78">
        <f t="shared" ref="BC6:BC15" si="40">BB6*4</f>
        <v>4</v>
      </c>
      <c r="BD6" s="403">
        <v>23.1</v>
      </c>
      <c r="BE6" s="406">
        <v>2</v>
      </c>
      <c r="BF6" s="77">
        <f t="shared" ref="BF6:BF15" si="41">BE6*3</f>
        <v>6</v>
      </c>
      <c r="BG6" s="403">
        <v>0</v>
      </c>
      <c r="BH6" s="77">
        <v>5</v>
      </c>
      <c r="BI6" s="77">
        <f t="shared" ref="BI6:BI15" si="42">BH6*2</f>
        <v>10</v>
      </c>
      <c r="BJ6" s="403">
        <v>0</v>
      </c>
      <c r="BK6" s="403">
        <v>4</v>
      </c>
      <c r="BL6" s="77">
        <f t="shared" ref="BL6:BL15" si="43">BK6*3</f>
        <v>12</v>
      </c>
      <c r="BM6" s="403">
        <v>0</v>
      </c>
      <c r="BN6" s="407">
        <v>3</v>
      </c>
      <c r="BO6" s="408">
        <f t="shared" ref="BO6:BO15" si="44">BN6*4</f>
        <v>12</v>
      </c>
      <c r="BP6" s="408">
        <f t="shared" ref="BP6:BP15" si="45">D6+G6+J6+M6+P6+S6+V6+Y6+AB6+AE6+AH6+AK6+AN6+AQ6+AT6+AW6+AZ6+BC6+BF6+BI6+BL6+BO6</f>
        <v>196</v>
      </c>
      <c r="BQ6" s="78" t="s">
        <v>43</v>
      </c>
    </row>
    <row r="7" spans="1:70" s="15" customFormat="1" ht="87" customHeight="1" thickBot="1" x14ac:dyDescent="0.45">
      <c r="A7" s="409" t="s">
        <v>48</v>
      </c>
      <c r="B7" s="409">
        <v>0</v>
      </c>
      <c r="C7" s="409">
        <v>6</v>
      </c>
      <c r="D7" s="77">
        <f t="shared" si="23"/>
        <v>30</v>
      </c>
      <c r="E7" s="409">
        <v>38.5</v>
      </c>
      <c r="F7" s="409">
        <v>2</v>
      </c>
      <c r="G7" s="77">
        <f t="shared" si="24"/>
        <v>8</v>
      </c>
      <c r="H7" s="409">
        <v>0</v>
      </c>
      <c r="I7" s="409">
        <v>2</v>
      </c>
      <c r="J7" s="77">
        <f t="shared" si="25"/>
        <v>6</v>
      </c>
      <c r="K7" s="409">
        <v>79</v>
      </c>
      <c r="L7" s="409">
        <v>5</v>
      </c>
      <c r="M7" s="77">
        <f t="shared" si="26"/>
        <v>15</v>
      </c>
      <c r="N7" s="409">
        <v>0</v>
      </c>
      <c r="O7" s="409">
        <v>4</v>
      </c>
      <c r="P7" s="79">
        <f t="shared" si="27"/>
        <v>20</v>
      </c>
      <c r="Q7" s="409">
        <v>25</v>
      </c>
      <c r="R7" s="409">
        <v>4</v>
      </c>
      <c r="S7" s="77">
        <f t="shared" si="28"/>
        <v>16</v>
      </c>
      <c r="T7" s="409">
        <v>25</v>
      </c>
      <c r="U7" s="409">
        <v>1</v>
      </c>
      <c r="V7" s="77">
        <f t="shared" si="29"/>
        <v>5</v>
      </c>
      <c r="W7" s="409">
        <v>75</v>
      </c>
      <c r="X7" s="409">
        <v>1</v>
      </c>
      <c r="Y7" s="77">
        <f t="shared" si="30"/>
        <v>4</v>
      </c>
      <c r="Z7" s="409">
        <v>59.1</v>
      </c>
      <c r="AA7" s="409">
        <v>1</v>
      </c>
      <c r="AB7" s="77">
        <f t="shared" si="31"/>
        <v>5</v>
      </c>
      <c r="AC7" s="409">
        <v>25</v>
      </c>
      <c r="AD7" s="409">
        <v>1</v>
      </c>
      <c r="AE7" s="77">
        <f t="shared" si="32"/>
        <v>5</v>
      </c>
      <c r="AF7" s="409">
        <v>0</v>
      </c>
      <c r="AG7" s="409">
        <v>2</v>
      </c>
      <c r="AH7" s="77">
        <f t="shared" si="33"/>
        <v>10</v>
      </c>
      <c r="AI7" s="409">
        <v>40</v>
      </c>
      <c r="AJ7" s="409">
        <v>5</v>
      </c>
      <c r="AK7" s="77">
        <f t="shared" si="34"/>
        <v>15</v>
      </c>
      <c r="AL7" s="409">
        <v>75</v>
      </c>
      <c r="AM7" s="409">
        <v>1</v>
      </c>
      <c r="AN7" s="77">
        <f t="shared" si="35"/>
        <v>4</v>
      </c>
      <c r="AO7" s="409">
        <v>0</v>
      </c>
      <c r="AP7" s="409">
        <v>1</v>
      </c>
      <c r="AQ7" s="77">
        <f t="shared" si="36"/>
        <v>4</v>
      </c>
      <c r="AR7" s="409">
        <v>0</v>
      </c>
      <c r="AS7" s="409">
        <v>1</v>
      </c>
      <c r="AT7" s="77">
        <f t="shared" si="37"/>
        <v>5</v>
      </c>
      <c r="AU7" s="328">
        <v>1.4</v>
      </c>
      <c r="AV7" s="328">
        <v>3</v>
      </c>
      <c r="AW7" s="77">
        <f t="shared" si="38"/>
        <v>6</v>
      </c>
      <c r="AX7" s="328">
        <v>0</v>
      </c>
      <c r="AY7" s="328">
        <v>1</v>
      </c>
      <c r="AZ7" s="77">
        <f t="shared" si="39"/>
        <v>3</v>
      </c>
      <c r="BA7" s="328">
        <v>0</v>
      </c>
      <c r="BB7" s="328">
        <v>1</v>
      </c>
      <c r="BC7" s="78">
        <f t="shared" si="40"/>
        <v>4</v>
      </c>
      <c r="BD7" s="80">
        <v>3.6</v>
      </c>
      <c r="BE7" s="80">
        <v>7</v>
      </c>
      <c r="BF7" s="77">
        <f t="shared" si="41"/>
        <v>21</v>
      </c>
      <c r="BG7" s="80">
        <v>2.4</v>
      </c>
      <c r="BH7" s="80">
        <v>1</v>
      </c>
      <c r="BI7" s="77">
        <f t="shared" si="42"/>
        <v>2</v>
      </c>
      <c r="BJ7" s="80">
        <v>0</v>
      </c>
      <c r="BK7" s="80">
        <v>4</v>
      </c>
      <c r="BL7" s="77">
        <f t="shared" si="43"/>
        <v>12</v>
      </c>
      <c r="BM7" s="80">
        <v>0</v>
      </c>
      <c r="BN7" s="410">
        <v>3</v>
      </c>
      <c r="BO7" s="408">
        <f t="shared" si="44"/>
        <v>12</v>
      </c>
      <c r="BP7" s="422">
        <f t="shared" si="45"/>
        <v>212</v>
      </c>
      <c r="BQ7" s="409" t="s">
        <v>48</v>
      </c>
    </row>
    <row r="8" spans="1:70" s="32" customFormat="1" ht="112.5" customHeight="1" x14ac:dyDescent="0.35">
      <c r="A8" s="78" t="s">
        <v>65</v>
      </c>
      <c r="B8" s="78">
        <v>2.7</v>
      </c>
      <c r="C8" s="78">
        <v>2</v>
      </c>
      <c r="D8" s="77">
        <f t="shared" si="23"/>
        <v>10</v>
      </c>
      <c r="E8" s="78">
        <v>30.7</v>
      </c>
      <c r="F8" s="78">
        <v>7</v>
      </c>
      <c r="G8" s="77">
        <f t="shared" si="24"/>
        <v>28</v>
      </c>
      <c r="H8" s="78">
        <v>0</v>
      </c>
      <c r="I8" s="78">
        <v>2</v>
      </c>
      <c r="J8" s="77">
        <f t="shared" si="25"/>
        <v>6</v>
      </c>
      <c r="K8" s="78">
        <v>100</v>
      </c>
      <c r="L8" s="78">
        <v>1</v>
      </c>
      <c r="M8" s="77">
        <f t="shared" si="26"/>
        <v>3</v>
      </c>
      <c r="N8" s="78">
        <v>0</v>
      </c>
      <c r="O8" s="78">
        <v>4</v>
      </c>
      <c r="P8" s="79">
        <f t="shared" si="27"/>
        <v>20</v>
      </c>
      <c r="Q8" s="78">
        <v>16.7</v>
      </c>
      <c r="R8" s="78">
        <v>6</v>
      </c>
      <c r="S8" s="77">
        <f t="shared" si="28"/>
        <v>24</v>
      </c>
      <c r="T8" s="78">
        <v>0</v>
      </c>
      <c r="U8" s="78">
        <v>3</v>
      </c>
      <c r="V8" s="77">
        <f t="shared" si="29"/>
        <v>15</v>
      </c>
      <c r="W8" s="78">
        <v>20</v>
      </c>
      <c r="X8" s="78">
        <v>5</v>
      </c>
      <c r="Y8" s="77">
        <f t="shared" si="30"/>
        <v>20</v>
      </c>
      <c r="Z8" s="78">
        <v>53.7</v>
      </c>
      <c r="AA8" s="78">
        <v>2</v>
      </c>
      <c r="AB8" s="77">
        <f t="shared" si="31"/>
        <v>10</v>
      </c>
      <c r="AC8" s="78">
        <v>0</v>
      </c>
      <c r="AD8" s="78">
        <v>2</v>
      </c>
      <c r="AE8" s="77">
        <f t="shared" si="32"/>
        <v>10</v>
      </c>
      <c r="AF8" s="78">
        <v>0</v>
      </c>
      <c r="AG8" s="78">
        <v>2</v>
      </c>
      <c r="AH8" s="77">
        <f t="shared" si="33"/>
        <v>10</v>
      </c>
      <c r="AI8" s="78">
        <v>100</v>
      </c>
      <c r="AJ8" s="78">
        <v>1</v>
      </c>
      <c r="AK8" s="77">
        <f t="shared" si="34"/>
        <v>3</v>
      </c>
      <c r="AL8" s="78">
        <v>20</v>
      </c>
      <c r="AM8" s="78">
        <v>4</v>
      </c>
      <c r="AN8" s="77">
        <f t="shared" si="35"/>
        <v>16</v>
      </c>
      <c r="AO8" s="78">
        <v>0</v>
      </c>
      <c r="AP8" s="78">
        <v>1</v>
      </c>
      <c r="AQ8" s="77">
        <f t="shared" si="36"/>
        <v>4</v>
      </c>
      <c r="AR8" s="78">
        <v>0</v>
      </c>
      <c r="AS8" s="78">
        <v>1</v>
      </c>
      <c r="AT8" s="77">
        <f t="shared" si="37"/>
        <v>5</v>
      </c>
      <c r="AU8" s="78">
        <v>1.8</v>
      </c>
      <c r="AV8" s="78">
        <v>2</v>
      </c>
      <c r="AW8" s="77">
        <f t="shared" si="38"/>
        <v>4</v>
      </c>
      <c r="AX8" s="78">
        <v>0</v>
      </c>
      <c r="AY8" s="78">
        <v>1</v>
      </c>
      <c r="AZ8" s="77">
        <f t="shared" si="39"/>
        <v>3</v>
      </c>
      <c r="BA8" s="78">
        <v>0</v>
      </c>
      <c r="BB8" s="78">
        <v>1</v>
      </c>
      <c r="BC8" s="78">
        <f t="shared" si="40"/>
        <v>4</v>
      </c>
      <c r="BD8" s="411">
        <v>23.3</v>
      </c>
      <c r="BE8" s="411">
        <v>3</v>
      </c>
      <c r="BF8" s="77">
        <f t="shared" si="41"/>
        <v>9</v>
      </c>
      <c r="BG8" s="77">
        <v>1.7</v>
      </c>
      <c r="BH8" s="77">
        <v>2</v>
      </c>
      <c r="BI8" s="77">
        <f t="shared" si="42"/>
        <v>4</v>
      </c>
      <c r="BJ8" s="77">
        <v>4</v>
      </c>
      <c r="BK8" s="77">
        <v>1</v>
      </c>
      <c r="BL8" s="77">
        <f t="shared" si="43"/>
        <v>3</v>
      </c>
      <c r="BM8" s="77">
        <v>3.5</v>
      </c>
      <c r="BN8" s="408">
        <v>1</v>
      </c>
      <c r="BO8" s="408">
        <f t="shared" si="44"/>
        <v>4</v>
      </c>
      <c r="BP8" s="408">
        <f t="shared" si="45"/>
        <v>215</v>
      </c>
      <c r="BQ8" s="78" t="s">
        <v>65</v>
      </c>
    </row>
    <row r="9" spans="1:70" s="15" customFormat="1" ht="127.5" customHeight="1" x14ac:dyDescent="0.4">
      <c r="A9" s="78" t="s">
        <v>42</v>
      </c>
      <c r="B9" s="412">
        <v>2</v>
      </c>
      <c r="C9" s="405">
        <v>3</v>
      </c>
      <c r="D9" s="77">
        <f t="shared" si="23"/>
        <v>15</v>
      </c>
      <c r="E9" s="412">
        <v>32</v>
      </c>
      <c r="F9" s="405">
        <v>5</v>
      </c>
      <c r="G9" s="77">
        <f t="shared" si="24"/>
        <v>20</v>
      </c>
      <c r="H9" s="412">
        <v>0</v>
      </c>
      <c r="I9" s="405">
        <v>2</v>
      </c>
      <c r="J9" s="77">
        <f t="shared" si="25"/>
        <v>6</v>
      </c>
      <c r="K9" s="412">
        <v>85</v>
      </c>
      <c r="L9" s="405">
        <v>3</v>
      </c>
      <c r="M9" s="77">
        <f t="shared" si="26"/>
        <v>9</v>
      </c>
      <c r="N9" s="412">
        <v>0</v>
      </c>
      <c r="O9" s="405">
        <v>4</v>
      </c>
      <c r="P9" s="79">
        <f t="shared" si="27"/>
        <v>20</v>
      </c>
      <c r="Q9" s="412">
        <v>40</v>
      </c>
      <c r="R9" s="405">
        <v>2</v>
      </c>
      <c r="S9" s="77">
        <f t="shared" si="28"/>
        <v>8</v>
      </c>
      <c r="T9" s="412">
        <v>0</v>
      </c>
      <c r="U9" s="405">
        <v>3</v>
      </c>
      <c r="V9" s="77">
        <f t="shared" si="29"/>
        <v>15</v>
      </c>
      <c r="W9" s="412">
        <v>67</v>
      </c>
      <c r="X9" s="405">
        <v>2</v>
      </c>
      <c r="Y9" s="77">
        <f t="shared" si="30"/>
        <v>8</v>
      </c>
      <c r="Z9" s="412">
        <v>0</v>
      </c>
      <c r="AA9" s="405">
        <v>5</v>
      </c>
      <c r="AB9" s="77">
        <f t="shared" si="31"/>
        <v>25</v>
      </c>
      <c r="AC9" s="412">
        <v>0</v>
      </c>
      <c r="AD9" s="78">
        <v>2</v>
      </c>
      <c r="AE9" s="77">
        <f t="shared" si="32"/>
        <v>10</v>
      </c>
      <c r="AF9" s="412">
        <v>0</v>
      </c>
      <c r="AG9" s="78">
        <v>2</v>
      </c>
      <c r="AH9" s="77">
        <f t="shared" si="33"/>
        <v>10</v>
      </c>
      <c r="AI9" s="412">
        <v>55.5</v>
      </c>
      <c r="AJ9" s="405">
        <v>4</v>
      </c>
      <c r="AK9" s="77">
        <f t="shared" si="34"/>
        <v>12</v>
      </c>
      <c r="AL9" s="412">
        <v>0</v>
      </c>
      <c r="AM9" s="405">
        <v>6</v>
      </c>
      <c r="AN9" s="77">
        <f t="shared" si="35"/>
        <v>24</v>
      </c>
      <c r="AO9" s="412">
        <v>0</v>
      </c>
      <c r="AP9" s="404">
        <v>1</v>
      </c>
      <c r="AQ9" s="77">
        <f t="shared" si="36"/>
        <v>4</v>
      </c>
      <c r="AR9" s="412">
        <v>0</v>
      </c>
      <c r="AS9" s="405">
        <v>1</v>
      </c>
      <c r="AT9" s="77">
        <f t="shared" si="37"/>
        <v>5</v>
      </c>
      <c r="AU9" s="412">
        <v>0</v>
      </c>
      <c r="AV9" s="78">
        <v>4</v>
      </c>
      <c r="AW9" s="77">
        <f t="shared" si="38"/>
        <v>8</v>
      </c>
      <c r="AX9" s="412">
        <v>0</v>
      </c>
      <c r="AY9" s="405">
        <v>1</v>
      </c>
      <c r="AZ9" s="77">
        <f t="shared" si="39"/>
        <v>3</v>
      </c>
      <c r="BA9" s="412">
        <v>0</v>
      </c>
      <c r="BB9" s="412">
        <v>1</v>
      </c>
      <c r="BC9" s="78">
        <f t="shared" si="40"/>
        <v>4</v>
      </c>
      <c r="BD9" s="413">
        <v>12</v>
      </c>
      <c r="BE9" s="406">
        <v>4</v>
      </c>
      <c r="BF9" s="77">
        <f t="shared" si="41"/>
        <v>12</v>
      </c>
      <c r="BG9" s="413">
        <v>0</v>
      </c>
      <c r="BH9" s="77">
        <v>5</v>
      </c>
      <c r="BI9" s="77">
        <f t="shared" si="42"/>
        <v>10</v>
      </c>
      <c r="BJ9" s="413">
        <v>0</v>
      </c>
      <c r="BK9" s="413">
        <v>4</v>
      </c>
      <c r="BL9" s="77">
        <f t="shared" si="43"/>
        <v>12</v>
      </c>
      <c r="BM9" s="413">
        <v>0</v>
      </c>
      <c r="BN9" s="407">
        <v>3</v>
      </c>
      <c r="BO9" s="408">
        <f t="shared" si="44"/>
        <v>12</v>
      </c>
      <c r="BP9" s="408">
        <f t="shared" si="45"/>
        <v>252</v>
      </c>
      <c r="BQ9" s="78" t="s">
        <v>42</v>
      </c>
    </row>
    <row r="10" spans="1:70" s="28" customFormat="1" ht="114" customHeight="1" thickBot="1" x14ac:dyDescent="0.45">
      <c r="A10" s="414" t="s">
        <v>47</v>
      </c>
      <c r="B10" s="78">
        <v>1.8</v>
      </c>
      <c r="C10" s="78">
        <v>4</v>
      </c>
      <c r="D10" s="77">
        <f t="shared" si="23"/>
        <v>20</v>
      </c>
      <c r="E10" s="78">
        <v>46.3</v>
      </c>
      <c r="F10" s="78">
        <v>1</v>
      </c>
      <c r="G10" s="77">
        <f t="shared" si="24"/>
        <v>4</v>
      </c>
      <c r="H10" s="78">
        <v>0</v>
      </c>
      <c r="I10" s="78">
        <v>2</v>
      </c>
      <c r="J10" s="77">
        <f t="shared" si="25"/>
        <v>6</v>
      </c>
      <c r="K10" s="78">
        <v>81.400000000000006</v>
      </c>
      <c r="L10" s="78">
        <v>4</v>
      </c>
      <c r="M10" s="77">
        <f t="shared" si="26"/>
        <v>12</v>
      </c>
      <c r="N10" s="78"/>
      <c r="O10" s="78">
        <v>4</v>
      </c>
      <c r="P10" s="79">
        <f t="shared" si="27"/>
        <v>20</v>
      </c>
      <c r="Q10" s="78"/>
      <c r="R10" s="78">
        <v>8</v>
      </c>
      <c r="S10" s="77">
        <f t="shared" si="28"/>
        <v>32</v>
      </c>
      <c r="T10" s="78">
        <v>0</v>
      </c>
      <c r="U10" s="78">
        <v>3</v>
      </c>
      <c r="V10" s="77">
        <f t="shared" si="29"/>
        <v>15</v>
      </c>
      <c r="W10" s="78">
        <v>75</v>
      </c>
      <c r="X10" s="78">
        <v>1</v>
      </c>
      <c r="Y10" s="77">
        <f t="shared" si="30"/>
        <v>4</v>
      </c>
      <c r="Z10" s="78">
        <v>40.799999999999997</v>
      </c>
      <c r="AA10" s="78">
        <v>5</v>
      </c>
      <c r="AB10" s="77">
        <f t="shared" si="31"/>
        <v>25</v>
      </c>
      <c r="AC10" s="78">
        <v>0</v>
      </c>
      <c r="AD10" s="78">
        <v>2</v>
      </c>
      <c r="AE10" s="77">
        <f t="shared" si="32"/>
        <v>10</v>
      </c>
      <c r="AF10" s="78">
        <v>0</v>
      </c>
      <c r="AG10" s="78">
        <v>2</v>
      </c>
      <c r="AH10" s="77">
        <f t="shared" si="33"/>
        <v>10</v>
      </c>
      <c r="AI10" s="78">
        <v>0</v>
      </c>
      <c r="AJ10" s="78">
        <v>7</v>
      </c>
      <c r="AK10" s="77">
        <f t="shared" si="34"/>
        <v>21</v>
      </c>
      <c r="AL10" s="78">
        <v>25</v>
      </c>
      <c r="AM10" s="78">
        <v>3</v>
      </c>
      <c r="AN10" s="77">
        <f t="shared" si="35"/>
        <v>12</v>
      </c>
      <c r="AO10" s="78">
        <v>0</v>
      </c>
      <c r="AP10" s="78">
        <v>1</v>
      </c>
      <c r="AQ10" s="77">
        <f t="shared" si="36"/>
        <v>4</v>
      </c>
      <c r="AR10" s="78">
        <v>0</v>
      </c>
      <c r="AS10" s="78">
        <v>1</v>
      </c>
      <c r="AT10" s="77">
        <f t="shared" si="37"/>
        <v>5</v>
      </c>
      <c r="AU10" s="78">
        <v>1.4</v>
      </c>
      <c r="AV10" s="78">
        <v>3</v>
      </c>
      <c r="AW10" s="77">
        <f t="shared" si="38"/>
        <v>6</v>
      </c>
      <c r="AX10" s="78">
        <v>0</v>
      </c>
      <c r="AY10" s="78">
        <v>1</v>
      </c>
      <c r="AZ10" s="77">
        <f t="shared" si="39"/>
        <v>3</v>
      </c>
      <c r="BA10" s="78">
        <v>0</v>
      </c>
      <c r="BB10" s="78">
        <v>1</v>
      </c>
      <c r="BC10" s="78">
        <f t="shared" si="40"/>
        <v>4</v>
      </c>
      <c r="BD10" s="77">
        <v>24.2</v>
      </c>
      <c r="BE10" s="77">
        <v>1</v>
      </c>
      <c r="BF10" s="77">
        <f t="shared" si="41"/>
        <v>3</v>
      </c>
      <c r="BG10" s="77">
        <v>0</v>
      </c>
      <c r="BH10" s="77">
        <v>5</v>
      </c>
      <c r="BI10" s="77">
        <f t="shared" si="42"/>
        <v>10</v>
      </c>
      <c r="BJ10" s="76">
        <v>0</v>
      </c>
      <c r="BK10" s="76">
        <v>4</v>
      </c>
      <c r="BL10" s="77">
        <f t="shared" si="43"/>
        <v>12</v>
      </c>
      <c r="BM10" s="76">
        <v>0</v>
      </c>
      <c r="BN10" s="415">
        <v>3</v>
      </c>
      <c r="BO10" s="408">
        <f t="shared" si="44"/>
        <v>12</v>
      </c>
      <c r="BP10" s="408">
        <f t="shared" si="45"/>
        <v>250</v>
      </c>
      <c r="BQ10" s="414" t="s">
        <v>47</v>
      </c>
    </row>
    <row r="11" spans="1:70" s="27" customFormat="1" ht="76.5" customHeight="1" thickBot="1" x14ac:dyDescent="0.45">
      <c r="A11" s="414" t="s">
        <v>75</v>
      </c>
      <c r="B11" s="78">
        <v>0</v>
      </c>
      <c r="C11" s="78">
        <v>6</v>
      </c>
      <c r="D11" s="77">
        <f t="shared" si="23"/>
        <v>30</v>
      </c>
      <c r="E11" s="78" t="s">
        <v>49</v>
      </c>
      <c r="F11" s="78">
        <v>3</v>
      </c>
      <c r="G11" s="77">
        <f t="shared" si="24"/>
        <v>12</v>
      </c>
      <c r="H11" s="78">
        <v>7</v>
      </c>
      <c r="I11" s="78">
        <v>1</v>
      </c>
      <c r="J11" s="77">
        <f t="shared" si="25"/>
        <v>3</v>
      </c>
      <c r="K11" s="78">
        <v>70</v>
      </c>
      <c r="L11" s="78">
        <v>7</v>
      </c>
      <c r="M11" s="77">
        <f t="shared" si="26"/>
        <v>21</v>
      </c>
      <c r="N11" s="78">
        <v>12</v>
      </c>
      <c r="O11" s="78">
        <v>2</v>
      </c>
      <c r="P11" s="79">
        <f t="shared" si="27"/>
        <v>10</v>
      </c>
      <c r="Q11" s="78">
        <v>22</v>
      </c>
      <c r="R11" s="78">
        <v>5</v>
      </c>
      <c r="S11" s="77">
        <f t="shared" si="28"/>
        <v>20</v>
      </c>
      <c r="T11" s="78">
        <v>4</v>
      </c>
      <c r="U11" s="78">
        <v>2</v>
      </c>
      <c r="V11" s="77">
        <f t="shared" si="29"/>
        <v>10</v>
      </c>
      <c r="W11" s="78">
        <v>50</v>
      </c>
      <c r="X11" s="78">
        <v>4</v>
      </c>
      <c r="Y11" s="77">
        <f t="shared" si="30"/>
        <v>16</v>
      </c>
      <c r="Z11" s="78">
        <v>44.5</v>
      </c>
      <c r="AA11" s="78">
        <v>4</v>
      </c>
      <c r="AB11" s="77">
        <f t="shared" si="31"/>
        <v>20</v>
      </c>
      <c r="AC11" s="78">
        <v>0</v>
      </c>
      <c r="AD11" s="78">
        <v>2</v>
      </c>
      <c r="AE11" s="77">
        <f t="shared" si="32"/>
        <v>10</v>
      </c>
      <c r="AF11" s="78">
        <v>0</v>
      </c>
      <c r="AG11" s="78">
        <v>2</v>
      </c>
      <c r="AH11" s="77">
        <f t="shared" si="33"/>
        <v>10</v>
      </c>
      <c r="AI11" s="78">
        <v>33.200000000000003</v>
      </c>
      <c r="AJ11" s="78">
        <v>6</v>
      </c>
      <c r="AK11" s="77">
        <f t="shared" si="34"/>
        <v>18</v>
      </c>
      <c r="AL11" s="327">
        <v>43</v>
      </c>
      <c r="AM11" s="327">
        <v>2</v>
      </c>
      <c r="AN11" s="77">
        <f t="shared" si="35"/>
        <v>8</v>
      </c>
      <c r="AO11" s="327">
        <v>0</v>
      </c>
      <c r="AP11" s="327">
        <v>1</v>
      </c>
      <c r="AQ11" s="77">
        <f t="shared" si="36"/>
        <v>4</v>
      </c>
      <c r="AR11" s="327">
        <v>0</v>
      </c>
      <c r="AS11" s="327">
        <v>1</v>
      </c>
      <c r="AT11" s="77">
        <f t="shared" si="37"/>
        <v>5</v>
      </c>
      <c r="AU11" s="416" t="s">
        <v>50</v>
      </c>
      <c r="AV11" s="327">
        <v>3</v>
      </c>
      <c r="AW11" s="77">
        <f t="shared" si="38"/>
        <v>6</v>
      </c>
      <c r="AX11" s="327">
        <v>0</v>
      </c>
      <c r="AY11" s="327">
        <v>1</v>
      </c>
      <c r="AZ11" s="77">
        <f t="shared" si="39"/>
        <v>3</v>
      </c>
      <c r="BA11" s="327">
        <v>0</v>
      </c>
      <c r="BB11" s="327">
        <v>1</v>
      </c>
      <c r="BC11" s="78">
        <f t="shared" si="40"/>
        <v>4</v>
      </c>
      <c r="BD11" s="76">
        <v>0</v>
      </c>
      <c r="BE11" s="76">
        <v>9</v>
      </c>
      <c r="BF11" s="77">
        <f t="shared" si="41"/>
        <v>27</v>
      </c>
      <c r="BG11" s="76">
        <v>0</v>
      </c>
      <c r="BH11" s="76">
        <v>5</v>
      </c>
      <c r="BI11" s="77">
        <f t="shared" si="42"/>
        <v>10</v>
      </c>
      <c r="BJ11" s="76">
        <v>0</v>
      </c>
      <c r="BK11" s="76">
        <v>4</v>
      </c>
      <c r="BL11" s="77">
        <f t="shared" si="43"/>
        <v>12</v>
      </c>
      <c r="BM11" s="76">
        <v>0</v>
      </c>
      <c r="BN11" s="415">
        <v>3</v>
      </c>
      <c r="BO11" s="408">
        <f t="shared" si="44"/>
        <v>12</v>
      </c>
      <c r="BP11" s="408">
        <f t="shared" si="45"/>
        <v>271</v>
      </c>
      <c r="BQ11" s="414" t="s">
        <v>76</v>
      </c>
    </row>
    <row r="12" spans="1:70" s="402" customFormat="1" ht="156" customHeight="1" thickBot="1" x14ac:dyDescent="0.6">
      <c r="A12" s="409" t="s">
        <v>64</v>
      </c>
      <c r="B12" s="409">
        <v>0</v>
      </c>
      <c r="C12" s="409">
        <v>6</v>
      </c>
      <c r="D12" s="77">
        <f t="shared" si="23"/>
        <v>30</v>
      </c>
      <c r="E12" s="409">
        <v>34</v>
      </c>
      <c r="F12" s="409">
        <v>4</v>
      </c>
      <c r="G12" s="77">
        <f t="shared" si="24"/>
        <v>16</v>
      </c>
      <c r="H12" s="409">
        <v>0</v>
      </c>
      <c r="I12" s="409">
        <v>2</v>
      </c>
      <c r="J12" s="77">
        <f t="shared" si="25"/>
        <v>6</v>
      </c>
      <c r="K12" s="409">
        <v>78</v>
      </c>
      <c r="L12" s="409">
        <v>6</v>
      </c>
      <c r="M12" s="77">
        <f t="shared" si="26"/>
        <v>18</v>
      </c>
      <c r="N12" s="409">
        <v>0</v>
      </c>
      <c r="O12" s="409">
        <v>4</v>
      </c>
      <c r="P12" s="79">
        <f t="shared" si="27"/>
        <v>20</v>
      </c>
      <c r="Q12" s="409">
        <v>50</v>
      </c>
      <c r="R12" s="409">
        <v>1</v>
      </c>
      <c r="S12" s="77">
        <f t="shared" si="28"/>
        <v>4</v>
      </c>
      <c r="T12" s="409">
        <v>0</v>
      </c>
      <c r="U12" s="409">
        <v>3</v>
      </c>
      <c r="V12" s="77">
        <f t="shared" si="29"/>
        <v>15</v>
      </c>
      <c r="W12" s="409">
        <v>0</v>
      </c>
      <c r="X12" s="409">
        <v>6</v>
      </c>
      <c r="Y12" s="77">
        <f t="shared" si="30"/>
        <v>24</v>
      </c>
      <c r="Z12" s="409">
        <v>0</v>
      </c>
      <c r="AA12" s="409">
        <v>5</v>
      </c>
      <c r="AB12" s="77">
        <f t="shared" si="31"/>
        <v>25</v>
      </c>
      <c r="AC12" s="409">
        <v>0</v>
      </c>
      <c r="AD12" s="409">
        <v>2</v>
      </c>
      <c r="AE12" s="77">
        <f t="shared" si="32"/>
        <v>10</v>
      </c>
      <c r="AF12" s="409">
        <v>0</v>
      </c>
      <c r="AG12" s="409">
        <v>2</v>
      </c>
      <c r="AH12" s="77">
        <f t="shared" si="33"/>
        <v>10</v>
      </c>
      <c r="AI12" s="409">
        <v>83</v>
      </c>
      <c r="AJ12" s="409">
        <v>3</v>
      </c>
      <c r="AK12" s="77">
        <f t="shared" si="34"/>
        <v>9</v>
      </c>
      <c r="AL12" s="409">
        <v>0</v>
      </c>
      <c r="AM12" s="409">
        <v>4</v>
      </c>
      <c r="AN12" s="77">
        <f t="shared" si="35"/>
        <v>16</v>
      </c>
      <c r="AO12" s="417">
        <v>0</v>
      </c>
      <c r="AP12" s="417">
        <v>1</v>
      </c>
      <c r="AQ12" s="330">
        <f t="shared" si="36"/>
        <v>4</v>
      </c>
      <c r="AR12" s="417">
        <v>0</v>
      </c>
      <c r="AS12" s="417">
        <v>1</v>
      </c>
      <c r="AT12" s="330">
        <f t="shared" si="37"/>
        <v>5</v>
      </c>
      <c r="AU12" s="332">
        <v>0</v>
      </c>
      <c r="AV12" s="332">
        <v>4</v>
      </c>
      <c r="AW12" s="330">
        <f t="shared" si="38"/>
        <v>8</v>
      </c>
      <c r="AX12" s="332">
        <v>0</v>
      </c>
      <c r="AY12" s="332">
        <v>1</v>
      </c>
      <c r="AZ12" s="330">
        <f t="shared" si="39"/>
        <v>3</v>
      </c>
      <c r="BA12" s="332">
        <v>0</v>
      </c>
      <c r="BB12" s="332">
        <v>1</v>
      </c>
      <c r="BC12" s="331">
        <f t="shared" si="40"/>
        <v>4</v>
      </c>
      <c r="BD12" s="333"/>
      <c r="BE12" s="333">
        <v>9</v>
      </c>
      <c r="BF12" s="330">
        <f t="shared" si="41"/>
        <v>27</v>
      </c>
      <c r="BG12" s="333">
        <v>0</v>
      </c>
      <c r="BH12" s="333">
        <v>5</v>
      </c>
      <c r="BI12" s="330">
        <f t="shared" si="42"/>
        <v>10</v>
      </c>
      <c r="BJ12" s="333">
        <v>0</v>
      </c>
      <c r="BK12" s="333">
        <v>4</v>
      </c>
      <c r="BL12" s="330">
        <f t="shared" si="43"/>
        <v>12</v>
      </c>
      <c r="BM12" s="333">
        <v>1</v>
      </c>
      <c r="BN12" s="418">
        <v>2</v>
      </c>
      <c r="BO12" s="419">
        <f t="shared" si="44"/>
        <v>8</v>
      </c>
      <c r="BP12" s="419">
        <f t="shared" si="45"/>
        <v>284</v>
      </c>
      <c r="BQ12" s="417" t="s">
        <v>64</v>
      </c>
    </row>
    <row r="13" spans="1:70" s="15" customFormat="1" ht="90" customHeight="1" x14ac:dyDescent="0.4">
      <c r="A13" s="78" t="s">
        <v>39</v>
      </c>
      <c r="B13" s="78">
        <v>1.4</v>
      </c>
      <c r="C13" s="78">
        <v>5</v>
      </c>
      <c r="D13" s="77">
        <f t="shared" si="23"/>
        <v>25</v>
      </c>
      <c r="E13" s="78">
        <v>27.5</v>
      </c>
      <c r="F13" s="78">
        <v>8</v>
      </c>
      <c r="G13" s="77">
        <f t="shared" si="24"/>
        <v>32</v>
      </c>
      <c r="H13" s="78">
        <v>0</v>
      </c>
      <c r="I13" s="78">
        <v>2</v>
      </c>
      <c r="J13" s="77">
        <f t="shared" si="25"/>
        <v>6</v>
      </c>
      <c r="K13" s="78">
        <v>97</v>
      </c>
      <c r="L13" s="78">
        <v>2</v>
      </c>
      <c r="M13" s="77">
        <f t="shared" si="26"/>
        <v>6</v>
      </c>
      <c r="N13" s="78">
        <v>0</v>
      </c>
      <c r="O13" s="78">
        <v>4</v>
      </c>
      <c r="P13" s="79">
        <f t="shared" si="27"/>
        <v>20</v>
      </c>
      <c r="Q13" s="78">
        <v>0</v>
      </c>
      <c r="R13" s="78">
        <v>8</v>
      </c>
      <c r="S13" s="77">
        <f t="shared" si="28"/>
        <v>32</v>
      </c>
      <c r="T13" s="78">
        <v>0</v>
      </c>
      <c r="U13" s="78">
        <v>3</v>
      </c>
      <c r="V13" s="77">
        <f t="shared" si="29"/>
        <v>15</v>
      </c>
      <c r="W13" s="78">
        <v>0</v>
      </c>
      <c r="X13" s="78">
        <v>6</v>
      </c>
      <c r="Y13" s="77">
        <f t="shared" si="30"/>
        <v>24</v>
      </c>
      <c r="Z13" s="78">
        <v>0</v>
      </c>
      <c r="AA13" s="78">
        <v>5</v>
      </c>
      <c r="AB13" s="77">
        <f t="shared" si="31"/>
        <v>25</v>
      </c>
      <c r="AC13" s="78">
        <v>0</v>
      </c>
      <c r="AD13" s="78">
        <v>2</v>
      </c>
      <c r="AE13" s="77">
        <f t="shared" si="32"/>
        <v>10</v>
      </c>
      <c r="AF13" s="78">
        <v>0</v>
      </c>
      <c r="AG13" s="78">
        <v>2</v>
      </c>
      <c r="AH13" s="77">
        <f t="shared" si="33"/>
        <v>10</v>
      </c>
      <c r="AI13" s="78">
        <v>100</v>
      </c>
      <c r="AJ13" s="78">
        <v>1</v>
      </c>
      <c r="AK13" s="77">
        <f t="shared" si="34"/>
        <v>3</v>
      </c>
      <c r="AL13" s="78">
        <v>0</v>
      </c>
      <c r="AM13" s="78">
        <v>4</v>
      </c>
      <c r="AN13" s="77">
        <f t="shared" si="35"/>
        <v>16</v>
      </c>
      <c r="AO13" s="78">
        <v>0</v>
      </c>
      <c r="AP13" s="78">
        <v>1</v>
      </c>
      <c r="AQ13" s="77">
        <f t="shared" si="36"/>
        <v>4</v>
      </c>
      <c r="AR13" s="78">
        <v>0</v>
      </c>
      <c r="AS13" s="78">
        <v>1</v>
      </c>
      <c r="AT13" s="77">
        <f t="shared" si="37"/>
        <v>5</v>
      </c>
      <c r="AU13" s="78">
        <v>0</v>
      </c>
      <c r="AV13" s="78">
        <v>4</v>
      </c>
      <c r="AW13" s="77">
        <f t="shared" si="38"/>
        <v>8</v>
      </c>
      <c r="AX13" s="78">
        <v>0</v>
      </c>
      <c r="AY13" s="78">
        <v>1</v>
      </c>
      <c r="AZ13" s="77">
        <f t="shared" si="39"/>
        <v>3</v>
      </c>
      <c r="BA13" s="78">
        <v>0</v>
      </c>
      <c r="BB13" s="78">
        <v>1</v>
      </c>
      <c r="BC13" s="78">
        <f t="shared" si="40"/>
        <v>4</v>
      </c>
      <c r="BD13" s="77">
        <v>9.3000000000000007</v>
      </c>
      <c r="BE13" s="77">
        <v>6</v>
      </c>
      <c r="BF13" s="77">
        <f t="shared" si="41"/>
        <v>18</v>
      </c>
      <c r="BG13" s="77">
        <v>1.4</v>
      </c>
      <c r="BH13" s="77">
        <v>3</v>
      </c>
      <c r="BI13" s="77">
        <f t="shared" si="42"/>
        <v>6</v>
      </c>
      <c r="BJ13" s="77">
        <v>0</v>
      </c>
      <c r="BK13" s="77">
        <v>4</v>
      </c>
      <c r="BL13" s="77">
        <f t="shared" si="43"/>
        <v>12</v>
      </c>
      <c r="BM13" s="77">
        <v>0</v>
      </c>
      <c r="BN13" s="408">
        <v>3</v>
      </c>
      <c r="BO13" s="408">
        <f t="shared" si="44"/>
        <v>12</v>
      </c>
      <c r="BP13" s="408">
        <f t="shared" si="45"/>
        <v>296</v>
      </c>
      <c r="BQ13" s="78" t="s">
        <v>39</v>
      </c>
    </row>
    <row r="14" spans="1:70" s="15" customFormat="1" ht="94.5" customHeight="1" thickBot="1" x14ac:dyDescent="0.45">
      <c r="A14" s="420" t="s">
        <v>44</v>
      </c>
      <c r="B14" s="408">
        <v>0</v>
      </c>
      <c r="C14" s="421">
        <v>6</v>
      </c>
      <c r="D14" s="77">
        <f t="shared" si="23"/>
        <v>30</v>
      </c>
      <c r="E14" s="408">
        <v>23.9</v>
      </c>
      <c r="F14" s="408">
        <v>9</v>
      </c>
      <c r="G14" s="77">
        <f t="shared" si="24"/>
        <v>36</v>
      </c>
      <c r="H14" s="408">
        <v>0</v>
      </c>
      <c r="I14" s="408">
        <v>2</v>
      </c>
      <c r="J14" s="77">
        <f t="shared" si="25"/>
        <v>6</v>
      </c>
      <c r="K14" s="408">
        <v>79</v>
      </c>
      <c r="L14" s="408">
        <v>5</v>
      </c>
      <c r="M14" s="77">
        <f t="shared" si="26"/>
        <v>15</v>
      </c>
      <c r="N14" s="408">
        <v>0</v>
      </c>
      <c r="O14" s="408">
        <v>4</v>
      </c>
      <c r="P14" s="79">
        <f t="shared" si="27"/>
        <v>20</v>
      </c>
      <c r="Q14" s="408">
        <v>33.299999999999997</v>
      </c>
      <c r="R14" s="408">
        <v>3</v>
      </c>
      <c r="S14" s="77">
        <f t="shared" si="28"/>
        <v>12</v>
      </c>
      <c r="T14" s="408">
        <v>0</v>
      </c>
      <c r="U14" s="408">
        <v>3</v>
      </c>
      <c r="V14" s="77">
        <f t="shared" si="29"/>
        <v>15</v>
      </c>
      <c r="W14" s="408">
        <v>0</v>
      </c>
      <c r="X14" s="408">
        <v>6</v>
      </c>
      <c r="Y14" s="77">
        <f t="shared" si="30"/>
        <v>24</v>
      </c>
      <c r="Z14" s="408">
        <v>0</v>
      </c>
      <c r="AA14" s="408">
        <v>5</v>
      </c>
      <c r="AB14" s="77">
        <f t="shared" si="31"/>
        <v>25</v>
      </c>
      <c r="AC14" s="408">
        <v>0</v>
      </c>
      <c r="AD14" s="408">
        <v>2</v>
      </c>
      <c r="AE14" s="77">
        <f t="shared" si="32"/>
        <v>10</v>
      </c>
      <c r="AF14" s="408">
        <v>0</v>
      </c>
      <c r="AG14" s="408">
        <v>2</v>
      </c>
      <c r="AH14" s="77">
        <f t="shared" si="33"/>
        <v>10</v>
      </c>
      <c r="AI14" s="408">
        <v>100</v>
      </c>
      <c r="AJ14" s="408">
        <v>1</v>
      </c>
      <c r="AK14" s="77">
        <f t="shared" si="34"/>
        <v>3</v>
      </c>
      <c r="AL14" s="408">
        <v>0</v>
      </c>
      <c r="AM14" s="408">
        <v>4</v>
      </c>
      <c r="AN14" s="77">
        <f t="shared" si="35"/>
        <v>16</v>
      </c>
      <c r="AO14" s="408">
        <v>0</v>
      </c>
      <c r="AP14" s="408">
        <v>1</v>
      </c>
      <c r="AQ14" s="77">
        <f t="shared" si="36"/>
        <v>4</v>
      </c>
      <c r="AR14" s="408">
        <v>0</v>
      </c>
      <c r="AS14" s="408">
        <v>1</v>
      </c>
      <c r="AT14" s="77">
        <f t="shared" si="37"/>
        <v>5</v>
      </c>
      <c r="AU14" s="408">
        <v>0</v>
      </c>
      <c r="AV14" s="408">
        <v>4</v>
      </c>
      <c r="AW14" s="77">
        <f t="shared" si="38"/>
        <v>8</v>
      </c>
      <c r="AX14" s="408">
        <v>0</v>
      </c>
      <c r="AY14" s="408">
        <v>1</v>
      </c>
      <c r="AZ14" s="77">
        <f t="shared" si="39"/>
        <v>3</v>
      </c>
      <c r="BA14" s="408">
        <v>0</v>
      </c>
      <c r="BB14" s="408">
        <v>1</v>
      </c>
      <c r="BC14" s="78">
        <f t="shared" si="40"/>
        <v>4</v>
      </c>
      <c r="BD14" s="408">
        <v>1.6</v>
      </c>
      <c r="BE14" s="408">
        <v>8</v>
      </c>
      <c r="BF14" s="77">
        <f t="shared" si="41"/>
        <v>24</v>
      </c>
      <c r="BG14" s="408">
        <v>0</v>
      </c>
      <c r="BH14" s="408">
        <v>5</v>
      </c>
      <c r="BI14" s="77">
        <f t="shared" si="42"/>
        <v>10</v>
      </c>
      <c r="BJ14" s="408">
        <v>1.6</v>
      </c>
      <c r="BK14" s="408">
        <v>2</v>
      </c>
      <c r="BL14" s="77">
        <f t="shared" si="43"/>
        <v>6</v>
      </c>
      <c r="BM14" s="408">
        <v>0</v>
      </c>
      <c r="BN14" s="408">
        <v>3</v>
      </c>
      <c r="BO14" s="408">
        <f t="shared" si="44"/>
        <v>12</v>
      </c>
      <c r="BP14" s="408">
        <f t="shared" si="45"/>
        <v>298</v>
      </c>
      <c r="BQ14" s="420" t="s">
        <v>44</v>
      </c>
    </row>
    <row r="15" spans="1:70" s="15" customFormat="1" ht="108" customHeight="1" thickBot="1" x14ac:dyDescent="0.45">
      <c r="A15" s="420" t="s">
        <v>45</v>
      </c>
      <c r="B15" s="408">
        <v>0</v>
      </c>
      <c r="C15" s="408">
        <v>6</v>
      </c>
      <c r="D15" s="77">
        <f t="shared" si="23"/>
        <v>30</v>
      </c>
      <c r="E15" s="408">
        <v>18.2</v>
      </c>
      <c r="F15" s="408">
        <v>10</v>
      </c>
      <c r="G15" s="77">
        <f t="shared" si="24"/>
        <v>40</v>
      </c>
      <c r="H15" s="408">
        <v>0</v>
      </c>
      <c r="I15" s="408">
        <v>2</v>
      </c>
      <c r="J15" s="77">
        <f t="shared" si="25"/>
        <v>6</v>
      </c>
      <c r="K15" s="408">
        <v>68.400000000000006</v>
      </c>
      <c r="L15" s="408">
        <v>8</v>
      </c>
      <c r="M15" s="77">
        <f t="shared" si="26"/>
        <v>24</v>
      </c>
      <c r="N15" s="408">
        <v>10.3</v>
      </c>
      <c r="O15" s="408">
        <v>3</v>
      </c>
      <c r="P15" s="79">
        <f t="shared" si="27"/>
        <v>15</v>
      </c>
      <c r="Q15" s="408">
        <v>15.4</v>
      </c>
      <c r="R15" s="408">
        <v>7</v>
      </c>
      <c r="S15" s="77">
        <f t="shared" si="28"/>
        <v>28</v>
      </c>
      <c r="T15" s="408">
        <v>0</v>
      </c>
      <c r="U15" s="408">
        <v>3</v>
      </c>
      <c r="V15" s="77">
        <f t="shared" si="29"/>
        <v>15</v>
      </c>
      <c r="W15" s="408">
        <v>0</v>
      </c>
      <c r="X15" s="408">
        <v>6</v>
      </c>
      <c r="Y15" s="77">
        <f t="shared" si="30"/>
        <v>24</v>
      </c>
      <c r="Z15" s="408">
        <v>0</v>
      </c>
      <c r="AA15" s="408">
        <v>5</v>
      </c>
      <c r="AB15" s="77">
        <f t="shared" si="31"/>
        <v>25</v>
      </c>
      <c r="AC15" s="408">
        <v>0</v>
      </c>
      <c r="AD15" s="408">
        <v>2</v>
      </c>
      <c r="AE15" s="77">
        <f t="shared" si="32"/>
        <v>10</v>
      </c>
      <c r="AF15" s="408">
        <v>0</v>
      </c>
      <c r="AG15" s="408">
        <v>2</v>
      </c>
      <c r="AH15" s="77">
        <f t="shared" si="33"/>
        <v>10</v>
      </c>
      <c r="AI15" s="408">
        <v>100</v>
      </c>
      <c r="AJ15" s="408">
        <v>1</v>
      </c>
      <c r="AK15" s="77">
        <f t="shared" si="34"/>
        <v>3</v>
      </c>
      <c r="AL15" s="408">
        <v>0</v>
      </c>
      <c r="AM15" s="408">
        <v>4</v>
      </c>
      <c r="AN15" s="77">
        <f t="shared" si="35"/>
        <v>16</v>
      </c>
      <c r="AO15" s="408">
        <v>0</v>
      </c>
      <c r="AP15" s="408">
        <v>1</v>
      </c>
      <c r="AQ15" s="77">
        <f t="shared" si="36"/>
        <v>4</v>
      </c>
      <c r="AR15" s="408">
        <v>0</v>
      </c>
      <c r="AS15" s="408">
        <v>1</v>
      </c>
      <c r="AT15" s="77">
        <f t="shared" si="37"/>
        <v>5</v>
      </c>
      <c r="AU15" s="408">
        <v>0</v>
      </c>
      <c r="AV15" s="408">
        <v>4</v>
      </c>
      <c r="AW15" s="77">
        <f t="shared" si="38"/>
        <v>8</v>
      </c>
      <c r="AX15" s="408">
        <v>0</v>
      </c>
      <c r="AY15" s="408">
        <v>1</v>
      </c>
      <c r="AZ15" s="77">
        <f t="shared" si="39"/>
        <v>3</v>
      </c>
      <c r="BA15" s="408">
        <v>0</v>
      </c>
      <c r="BB15" s="408">
        <v>1</v>
      </c>
      <c r="BC15" s="78">
        <f t="shared" si="40"/>
        <v>4</v>
      </c>
      <c r="BD15" s="408">
        <v>11</v>
      </c>
      <c r="BE15" s="408">
        <v>5</v>
      </c>
      <c r="BF15" s="77">
        <f t="shared" si="41"/>
        <v>15</v>
      </c>
      <c r="BG15" s="408">
        <v>1</v>
      </c>
      <c r="BH15" s="408">
        <v>4</v>
      </c>
      <c r="BI15" s="77">
        <f t="shared" si="42"/>
        <v>8</v>
      </c>
      <c r="BJ15" s="408">
        <v>1</v>
      </c>
      <c r="BK15" s="408">
        <v>3</v>
      </c>
      <c r="BL15" s="77">
        <f t="shared" si="43"/>
        <v>9</v>
      </c>
      <c r="BM15" s="408">
        <v>0</v>
      </c>
      <c r="BN15" s="408">
        <v>3</v>
      </c>
      <c r="BO15" s="408">
        <f t="shared" si="44"/>
        <v>12</v>
      </c>
      <c r="BP15" s="408">
        <f t="shared" si="45"/>
        <v>314</v>
      </c>
      <c r="BQ15" s="420" t="s">
        <v>45</v>
      </c>
    </row>
    <row r="16" spans="1:70" ht="29.25" thickBot="1" x14ac:dyDescent="0.3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</row>
  </sheetData>
  <sortState ref="A9:BP16">
    <sortCondition ref="BP6:BP16"/>
  </sortState>
  <mergeCells count="26">
    <mergeCell ref="AF2:AH4"/>
    <mergeCell ref="A2:A5"/>
    <mergeCell ref="B2:D4"/>
    <mergeCell ref="E2:G4"/>
    <mergeCell ref="H2:J4"/>
    <mergeCell ref="K2:M4"/>
    <mergeCell ref="N2:P4"/>
    <mergeCell ref="Q2:S4"/>
    <mergeCell ref="T2:V4"/>
    <mergeCell ref="W2:Y4"/>
    <mergeCell ref="Z2:AB4"/>
    <mergeCell ref="AC2:AE4"/>
    <mergeCell ref="AI2:AK4"/>
    <mergeCell ref="AL2:AN4"/>
    <mergeCell ref="AO2:AQ4"/>
    <mergeCell ref="AR2:AT4"/>
    <mergeCell ref="AU2:BC2"/>
    <mergeCell ref="BG2:BI4"/>
    <mergeCell ref="BJ2:BL4"/>
    <mergeCell ref="BM2:BO4"/>
    <mergeCell ref="BP2:BQ4"/>
    <mergeCell ref="AU3:BC3"/>
    <mergeCell ref="AU4:AW4"/>
    <mergeCell ref="AX4:AZ4"/>
    <mergeCell ref="BA4:BC4"/>
    <mergeCell ref="BD2:BF4"/>
  </mergeCells>
  <pageMargins left="0.7" right="0.7" top="0.75" bottom="0.75" header="0.3" footer="0.3"/>
  <pageSetup paperSize="9" scale="28" fitToWidth="2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3"/>
  <sheetViews>
    <sheetView showGridLines="0" zoomScale="50" zoomScaleNormal="50" workbookViewId="0">
      <pane xSplit="1" topLeftCell="AR1" activePane="topRight" state="frozen"/>
      <selection activeCell="A2" sqref="A2"/>
      <selection pane="topRight" activeCell="A7" sqref="A7:BQ12"/>
    </sheetView>
  </sheetViews>
  <sheetFormatPr defaultRowHeight="15" x14ac:dyDescent="0.25"/>
  <cols>
    <col min="1" max="1" width="27.42578125" customWidth="1"/>
    <col min="2" max="2" width="14.140625" style="50" customWidth="1"/>
    <col min="3" max="3" width="10.28515625" bestFit="1" customWidth="1"/>
    <col min="4" max="4" width="10.140625" customWidth="1"/>
    <col min="5" max="5" width="13.28515625" style="25" customWidth="1"/>
    <col min="6" max="6" width="11.5703125" bestFit="1" customWidth="1"/>
    <col min="7" max="7" width="10.5703125" customWidth="1"/>
    <col min="8" max="8" width="11.5703125" bestFit="1" customWidth="1"/>
    <col min="9" max="9" width="9.85546875" bestFit="1" customWidth="1"/>
    <col min="10" max="10" width="12" customWidth="1"/>
    <col min="11" max="11" width="13" style="25" customWidth="1"/>
    <col min="12" max="12" width="10.28515625" bestFit="1" customWidth="1"/>
    <col min="13" max="13" width="15.85546875" bestFit="1" customWidth="1"/>
    <col min="14" max="14" width="14" style="25" customWidth="1"/>
    <col min="15" max="15" width="10.28515625" bestFit="1" customWidth="1"/>
    <col min="16" max="16" width="15.85546875" bestFit="1" customWidth="1"/>
    <col min="17" max="17" width="11.140625" style="25" customWidth="1"/>
    <col min="18" max="18" width="10.28515625" bestFit="1" customWidth="1"/>
    <col min="19" max="19" width="15.85546875" bestFit="1" customWidth="1"/>
    <col min="20" max="20" width="12.7109375" style="25" customWidth="1"/>
    <col min="21" max="21" width="10.28515625" bestFit="1" customWidth="1"/>
    <col min="22" max="22" width="15.85546875" bestFit="1" customWidth="1"/>
    <col min="23" max="24" width="11.42578125" customWidth="1"/>
    <col min="25" max="25" width="15.85546875" bestFit="1" customWidth="1"/>
    <col min="26" max="26" width="11.85546875" customWidth="1"/>
    <col min="27" max="27" width="10.28515625" style="2" bestFit="1" customWidth="1"/>
    <col min="28" max="28" width="15.85546875" bestFit="1" customWidth="1"/>
    <col min="29" max="29" width="11.28515625" style="25" bestFit="1" customWidth="1"/>
    <col min="30" max="30" width="10.28515625" bestFit="1" customWidth="1"/>
    <col min="31" max="31" width="15.85546875" bestFit="1" customWidth="1"/>
    <col min="32" max="32" width="11.28515625" style="25" bestFit="1" customWidth="1"/>
    <col min="33" max="33" width="9.7109375" bestFit="1" customWidth="1"/>
    <col min="34" max="34" width="15.85546875" bestFit="1" customWidth="1"/>
    <col min="35" max="35" width="13.5703125" style="25" customWidth="1"/>
    <col min="36" max="36" width="10.28515625" style="2" bestFit="1" customWidth="1"/>
    <col min="37" max="37" width="15.85546875" style="2" bestFit="1" customWidth="1"/>
    <col min="38" max="38" width="13.28515625" style="25" customWidth="1"/>
    <col min="39" max="39" width="10.28515625" bestFit="1" customWidth="1"/>
    <col min="40" max="40" width="15.85546875" bestFit="1" customWidth="1"/>
    <col min="41" max="41" width="10.28515625" style="25" bestFit="1" customWidth="1"/>
    <col min="42" max="42" width="10.28515625" bestFit="1" customWidth="1"/>
    <col min="43" max="43" width="15.85546875" bestFit="1" customWidth="1"/>
    <col min="44" max="44" width="10.28515625" style="25" bestFit="1" customWidth="1"/>
    <col min="45" max="45" width="10.28515625" bestFit="1" customWidth="1"/>
    <col min="46" max="46" width="15.85546875" bestFit="1" customWidth="1"/>
    <col min="47" max="47" width="10.28515625" style="25" bestFit="1" customWidth="1"/>
    <col min="48" max="48" width="10.28515625" bestFit="1" customWidth="1"/>
    <col min="49" max="49" width="15.85546875" bestFit="1" customWidth="1"/>
    <col min="50" max="50" width="10.28515625" style="25" bestFit="1" customWidth="1"/>
    <col min="51" max="51" width="11.5703125" bestFit="1" customWidth="1"/>
    <col min="52" max="52" width="15.85546875" bestFit="1" customWidth="1"/>
    <col min="53" max="54" width="11.5703125" bestFit="1" customWidth="1"/>
    <col min="55" max="55" width="15.140625" bestFit="1" customWidth="1"/>
    <col min="56" max="56" width="13" customWidth="1"/>
    <col min="57" max="57" width="10.28515625" bestFit="1" customWidth="1"/>
    <col min="58" max="58" width="15.85546875" bestFit="1" customWidth="1"/>
    <col min="59" max="59" width="13.85546875" customWidth="1"/>
    <col min="60" max="60" width="10.28515625" bestFit="1" customWidth="1"/>
    <col min="61" max="61" width="15.85546875" bestFit="1" customWidth="1"/>
    <col min="62" max="62" width="11.5703125" bestFit="1" customWidth="1"/>
    <col min="63" max="63" width="9.5703125" bestFit="1" customWidth="1"/>
    <col min="64" max="64" width="15.85546875" bestFit="1" customWidth="1"/>
    <col min="65" max="65" width="10.28515625" bestFit="1" customWidth="1"/>
    <col min="66" max="66" width="9.5703125" bestFit="1" customWidth="1"/>
    <col min="67" max="68" width="15" bestFit="1" customWidth="1"/>
    <col min="69" max="69" width="20.140625" customWidth="1"/>
  </cols>
  <sheetData>
    <row r="1" spans="1:69" ht="15.75" thickBot="1" x14ac:dyDescent="0.3"/>
    <row r="2" spans="1:69" ht="26.25" thickBot="1" x14ac:dyDescent="0.3">
      <c r="A2" s="302" t="s">
        <v>1</v>
      </c>
      <c r="B2" s="304" t="s">
        <v>2</v>
      </c>
      <c r="C2" s="305"/>
      <c r="D2" s="306"/>
      <c r="E2" s="304" t="s">
        <v>3</v>
      </c>
      <c r="F2" s="305"/>
      <c r="G2" s="306"/>
      <c r="H2" s="304" t="s">
        <v>4</v>
      </c>
      <c r="I2" s="305"/>
      <c r="J2" s="306"/>
      <c r="K2" s="304" t="s">
        <v>5</v>
      </c>
      <c r="L2" s="305"/>
      <c r="M2" s="306"/>
      <c r="N2" s="304" t="s">
        <v>6</v>
      </c>
      <c r="O2" s="305"/>
      <c r="P2" s="306"/>
      <c r="Q2" s="304" t="s">
        <v>7</v>
      </c>
      <c r="R2" s="305"/>
      <c r="S2" s="306"/>
      <c r="T2" s="304" t="s">
        <v>8</v>
      </c>
      <c r="U2" s="305"/>
      <c r="V2" s="306"/>
      <c r="W2" s="304" t="s">
        <v>9</v>
      </c>
      <c r="X2" s="305"/>
      <c r="Y2" s="306"/>
      <c r="Z2" s="289" t="s">
        <v>10</v>
      </c>
      <c r="AA2" s="313"/>
      <c r="AB2" s="314"/>
      <c r="AC2" s="289" t="s">
        <v>11</v>
      </c>
      <c r="AD2" s="290"/>
      <c r="AE2" s="299"/>
      <c r="AF2" s="289" t="s">
        <v>12</v>
      </c>
      <c r="AG2" s="290"/>
      <c r="AH2" s="299"/>
      <c r="AI2" s="289" t="s">
        <v>13</v>
      </c>
      <c r="AJ2" s="290"/>
      <c r="AK2" s="290"/>
      <c r="AL2" s="294" t="s">
        <v>14</v>
      </c>
      <c r="AM2" s="294"/>
      <c r="AN2" s="294"/>
      <c r="AO2" s="295" t="s">
        <v>15</v>
      </c>
      <c r="AP2" s="295"/>
      <c r="AQ2" s="295"/>
      <c r="AR2" s="296" t="s">
        <v>16</v>
      </c>
      <c r="AS2" s="296"/>
      <c r="AT2" s="296"/>
      <c r="AU2" s="297" t="s">
        <v>17</v>
      </c>
      <c r="AV2" s="298"/>
      <c r="AW2" s="298"/>
      <c r="AX2" s="298"/>
      <c r="AY2" s="298"/>
      <c r="AZ2" s="298"/>
      <c r="BA2" s="298"/>
      <c r="BB2" s="298"/>
      <c r="BC2" s="298"/>
      <c r="BD2" s="281" t="s">
        <v>18</v>
      </c>
      <c r="BE2" s="282"/>
      <c r="BF2" s="283"/>
      <c r="BG2" s="260" t="s">
        <v>19</v>
      </c>
      <c r="BH2" s="261"/>
      <c r="BI2" s="262"/>
      <c r="BJ2" s="260" t="s">
        <v>20</v>
      </c>
      <c r="BK2" s="261"/>
      <c r="BL2" s="262"/>
      <c r="BM2" s="266" t="s">
        <v>21</v>
      </c>
      <c r="BN2" s="267"/>
      <c r="BO2" s="268"/>
      <c r="BP2" s="272" t="s">
        <v>22</v>
      </c>
      <c r="BQ2" s="273"/>
    </row>
    <row r="3" spans="1:69" ht="26.25" thickBot="1" x14ac:dyDescent="0.3">
      <c r="A3" s="303"/>
      <c r="B3" s="307"/>
      <c r="C3" s="308"/>
      <c r="D3" s="309"/>
      <c r="E3" s="307"/>
      <c r="F3" s="308"/>
      <c r="G3" s="309"/>
      <c r="H3" s="307"/>
      <c r="I3" s="308"/>
      <c r="J3" s="309"/>
      <c r="K3" s="307"/>
      <c r="L3" s="308"/>
      <c r="M3" s="309"/>
      <c r="N3" s="307"/>
      <c r="O3" s="308"/>
      <c r="P3" s="309"/>
      <c r="Q3" s="307"/>
      <c r="R3" s="308"/>
      <c r="S3" s="309"/>
      <c r="T3" s="307"/>
      <c r="U3" s="308"/>
      <c r="V3" s="309"/>
      <c r="W3" s="307"/>
      <c r="X3" s="308"/>
      <c r="Y3" s="309"/>
      <c r="Z3" s="315"/>
      <c r="AA3" s="316"/>
      <c r="AB3" s="317"/>
      <c r="AC3" s="291"/>
      <c r="AD3" s="264"/>
      <c r="AE3" s="300"/>
      <c r="AF3" s="291"/>
      <c r="AG3" s="264"/>
      <c r="AH3" s="300"/>
      <c r="AI3" s="291"/>
      <c r="AJ3" s="264"/>
      <c r="AK3" s="264"/>
      <c r="AL3" s="294"/>
      <c r="AM3" s="294"/>
      <c r="AN3" s="294"/>
      <c r="AO3" s="295"/>
      <c r="AP3" s="295"/>
      <c r="AQ3" s="295"/>
      <c r="AR3" s="296"/>
      <c r="AS3" s="296"/>
      <c r="AT3" s="296"/>
      <c r="AU3" s="276" t="s">
        <v>23</v>
      </c>
      <c r="AV3" s="277"/>
      <c r="AW3" s="277"/>
      <c r="AX3" s="277"/>
      <c r="AY3" s="277"/>
      <c r="AZ3" s="277"/>
      <c r="BA3" s="277"/>
      <c r="BB3" s="277"/>
      <c r="BC3" s="277"/>
      <c r="BD3" s="284"/>
      <c r="BE3" s="285"/>
      <c r="BF3" s="286"/>
      <c r="BG3" s="263"/>
      <c r="BH3" s="264"/>
      <c r="BI3" s="265"/>
      <c r="BJ3" s="263"/>
      <c r="BK3" s="264"/>
      <c r="BL3" s="265"/>
      <c r="BM3" s="269"/>
      <c r="BN3" s="270"/>
      <c r="BO3" s="271"/>
      <c r="BP3" s="274"/>
      <c r="BQ3" s="275"/>
    </row>
    <row r="4" spans="1:69" ht="223.5" customHeight="1" thickBot="1" x14ac:dyDescent="0.4">
      <c r="A4" s="303"/>
      <c r="B4" s="310"/>
      <c r="C4" s="311"/>
      <c r="D4" s="312"/>
      <c r="E4" s="310"/>
      <c r="F4" s="311"/>
      <c r="G4" s="312"/>
      <c r="H4" s="310"/>
      <c r="I4" s="311"/>
      <c r="J4" s="312"/>
      <c r="K4" s="310"/>
      <c r="L4" s="311"/>
      <c r="M4" s="312"/>
      <c r="N4" s="310"/>
      <c r="O4" s="311"/>
      <c r="P4" s="312"/>
      <c r="Q4" s="310"/>
      <c r="R4" s="311"/>
      <c r="S4" s="312"/>
      <c r="T4" s="310"/>
      <c r="U4" s="311"/>
      <c r="V4" s="312"/>
      <c r="W4" s="310"/>
      <c r="X4" s="311"/>
      <c r="Y4" s="312"/>
      <c r="Z4" s="318"/>
      <c r="AA4" s="319"/>
      <c r="AB4" s="320"/>
      <c r="AC4" s="292"/>
      <c r="AD4" s="293"/>
      <c r="AE4" s="301"/>
      <c r="AF4" s="292"/>
      <c r="AG4" s="293"/>
      <c r="AH4" s="301"/>
      <c r="AI4" s="292"/>
      <c r="AJ4" s="293"/>
      <c r="AK4" s="293"/>
      <c r="AL4" s="294"/>
      <c r="AM4" s="294"/>
      <c r="AN4" s="294"/>
      <c r="AO4" s="295"/>
      <c r="AP4" s="295"/>
      <c r="AQ4" s="295"/>
      <c r="AR4" s="296"/>
      <c r="AS4" s="296"/>
      <c r="AT4" s="296"/>
      <c r="AU4" s="278" t="s">
        <v>24</v>
      </c>
      <c r="AV4" s="279"/>
      <c r="AW4" s="279"/>
      <c r="AX4" s="279" t="s">
        <v>25</v>
      </c>
      <c r="AY4" s="279"/>
      <c r="AZ4" s="279"/>
      <c r="BA4" s="279" t="s">
        <v>26</v>
      </c>
      <c r="BB4" s="279"/>
      <c r="BC4" s="280"/>
      <c r="BD4" s="287"/>
      <c r="BE4" s="287"/>
      <c r="BF4" s="288"/>
      <c r="BG4" s="263"/>
      <c r="BH4" s="264"/>
      <c r="BI4" s="265"/>
      <c r="BJ4" s="263"/>
      <c r="BK4" s="264"/>
      <c r="BL4" s="265"/>
      <c r="BM4" s="269"/>
      <c r="BN4" s="270"/>
      <c r="BO4" s="271"/>
      <c r="BP4" s="274"/>
      <c r="BQ4" s="275"/>
    </row>
    <row r="5" spans="1:69" ht="79.5" customHeight="1" thickBot="1" x14ac:dyDescent="0.3">
      <c r="A5" s="303"/>
      <c r="B5" s="52" t="s">
        <v>27</v>
      </c>
      <c r="C5" s="54" t="s">
        <v>28</v>
      </c>
      <c r="D5" s="51" t="e">
        <f t="shared" ref="D5" si="0">C5*5</f>
        <v>#VALUE!</v>
      </c>
      <c r="E5" s="55" t="s">
        <v>27</v>
      </c>
      <c r="F5" s="56" t="s">
        <v>28</v>
      </c>
      <c r="G5" s="52" t="e">
        <f t="shared" ref="G5" si="1">F5*4</f>
        <v>#VALUE!</v>
      </c>
      <c r="H5" s="56" t="s">
        <v>27</v>
      </c>
      <c r="I5" s="56" t="s">
        <v>28</v>
      </c>
      <c r="J5" s="52" t="e">
        <f t="shared" ref="J5" si="2">I5*3</f>
        <v>#VALUE!</v>
      </c>
      <c r="K5" s="55" t="s">
        <v>27</v>
      </c>
      <c r="L5" s="56" t="s">
        <v>28</v>
      </c>
      <c r="M5" s="52" t="e">
        <f t="shared" ref="M5" si="3">L5*3</f>
        <v>#VALUE!</v>
      </c>
      <c r="N5" s="55" t="s">
        <v>27</v>
      </c>
      <c r="O5" s="56" t="s">
        <v>28</v>
      </c>
      <c r="P5" s="52" t="e">
        <f t="shared" ref="P5" si="4">O5*5</f>
        <v>#VALUE!</v>
      </c>
      <c r="Q5" s="55" t="s">
        <v>27</v>
      </c>
      <c r="R5" s="56" t="s">
        <v>28</v>
      </c>
      <c r="S5" s="52" t="e">
        <f t="shared" ref="S5" si="5">R5*4</f>
        <v>#VALUE!</v>
      </c>
      <c r="T5" s="55" t="s">
        <v>27</v>
      </c>
      <c r="U5" s="56" t="s">
        <v>28</v>
      </c>
      <c r="V5" s="52" t="e">
        <f t="shared" ref="V5" si="6">U5*5</f>
        <v>#VALUE!</v>
      </c>
      <c r="W5" s="56" t="s">
        <v>27</v>
      </c>
      <c r="X5" s="56" t="s">
        <v>28</v>
      </c>
      <c r="Y5" s="52" t="e">
        <f t="shared" ref="Y5" si="7">X5*4</f>
        <v>#VALUE!</v>
      </c>
      <c r="Z5" s="56" t="s">
        <v>29</v>
      </c>
      <c r="AA5" s="54" t="s">
        <v>28</v>
      </c>
      <c r="AB5" s="52" t="e">
        <f t="shared" ref="AB5" si="8">AA5*5</f>
        <v>#VALUE!</v>
      </c>
      <c r="AC5" s="55" t="s">
        <v>27</v>
      </c>
      <c r="AD5" s="56" t="s">
        <v>28</v>
      </c>
      <c r="AE5" s="52" t="e">
        <f t="shared" ref="AE5" si="9">AD5*5</f>
        <v>#VALUE!</v>
      </c>
      <c r="AF5" s="55" t="s">
        <v>27</v>
      </c>
      <c r="AG5" s="56" t="s">
        <v>28</v>
      </c>
      <c r="AH5" s="52" t="e">
        <f t="shared" ref="AH5" si="10">AG5*5</f>
        <v>#VALUE!</v>
      </c>
      <c r="AI5" s="55" t="s">
        <v>27</v>
      </c>
      <c r="AJ5" s="54" t="s">
        <v>28</v>
      </c>
      <c r="AK5" s="51" t="e">
        <f t="shared" ref="AK5" si="11">AJ5*3</f>
        <v>#VALUE!</v>
      </c>
      <c r="AL5" s="57" t="s">
        <v>27</v>
      </c>
      <c r="AM5" s="58" t="s">
        <v>28</v>
      </c>
      <c r="AN5" s="52" t="e">
        <f t="shared" ref="AN5" si="12">AM5*4</f>
        <v>#VALUE!</v>
      </c>
      <c r="AO5" s="57" t="s">
        <v>27</v>
      </c>
      <c r="AP5" s="58" t="s">
        <v>28</v>
      </c>
      <c r="AQ5" s="52" t="e">
        <f t="shared" ref="AQ5" si="13">AP5*4</f>
        <v>#VALUE!</v>
      </c>
      <c r="AR5" s="59" t="s">
        <v>27</v>
      </c>
      <c r="AS5" s="60" t="s">
        <v>28</v>
      </c>
      <c r="AT5" s="30" t="e">
        <f t="shared" ref="AT5" si="14">AS5*5</f>
        <v>#VALUE!</v>
      </c>
      <c r="AU5" s="61" t="s">
        <v>27</v>
      </c>
      <c r="AV5" s="62" t="s">
        <v>28</v>
      </c>
      <c r="AW5" s="52" t="e">
        <f t="shared" ref="AW5" si="15">AV5*2</f>
        <v>#VALUE!</v>
      </c>
      <c r="AX5" s="61" t="s">
        <v>27</v>
      </c>
      <c r="AY5" s="63" t="s">
        <v>28</v>
      </c>
      <c r="AZ5" s="52" t="e">
        <f t="shared" ref="AZ5" si="16">AY5*2</f>
        <v>#VALUE!</v>
      </c>
      <c r="BA5" s="62" t="s">
        <v>27</v>
      </c>
      <c r="BB5" s="62" t="s">
        <v>28</v>
      </c>
      <c r="BC5" s="29" t="e">
        <f t="shared" ref="BC5" si="17">BB5*4</f>
        <v>#VALUE!</v>
      </c>
      <c r="BD5" s="62" t="s">
        <v>27</v>
      </c>
      <c r="BE5" s="62" t="s">
        <v>28</v>
      </c>
      <c r="BF5" s="53" t="e">
        <f t="shared" ref="BF5" si="18">BE5*3</f>
        <v>#VALUE!</v>
      </c>
      <c r="BG5" s="62" t="s">
        <v>27</v>
      </c>
      <c r="BH5" s="62" t="s">
        <v>28</v>
      </c>
      <c r="BI5" s="53" t="e">
        <f t="shared" ref="BI5" si="19">BH5*2</f>
        <v>#VALUE!</v>
      </c>
      <c r="BJ5" s="62" t="s">
        <v>27</v>
      </c>
      <c r="BK5" s="62" t="s">
        <v>28</v>
      </c>
      <c r="BL5" s="52" t="e">
        <f t="shared" ref="BL5" si="20">BK5*3</f>
        <v>#VALUE!</v>
      </c>
      <c r="BM5" s="62" t="s">
        <v>27</v>
      </c>
      <c r="BN5" s="62" t="s">
        <v>28</v>
      </c>
      <c r="BO5" s="64" t="e">
        <f t="shared" ref="BO5" si="21">BN5*4</f>
        <v>#VALUE!</v>
      </c>
      <c r="BP5" s="65" t="e">
        <f t="shared" ref="BP5" si="22">D5+G5+J5+M5+P5+S5+V5+Y5+AB5+AE5+AH5+AK5+AN5+AQ5+AT5+AW5+AZ5+BC5+BF5+BI5+BL5+BO5</f>
        <v>#VALUE!</v>
      </c>
      <c r="BQ5" s="62" t="s">
        <v>28</v>
      </c>
    </row>
    <row r="6" spans="1:69" ht="27" thickBot="1" x14ac:dyDescent="0.45">
      <c r="A6" s="66"/>
      <c r="B6" s="67"/>
      <c r="C6" s="66"/>
      <c r="D6" s="66"/>
      <c r="E6" s="68"/>
      <c r="F6" s="66"/>
      <c r="G6" s="66"/>
      <c r="H6" s="66"/>
      <c r="I6" s="66"/>
      <c r="J6" s="66"/>
      <c r="K6" s="68"/>
      <c r="L6" s="66"/>
      <c r="M6" s="66"/>
      <c r="N6" s="68"/>
      <c r="O6" s="66"/>
      <c r="P6" s="66"/>
      <c r="Q6" s="68"/>
      <c r="R6" s="66"/>
      <c r="S6" s="66"/>
      <c r="T6" s="68"/>
      <c r="U6" s="66"/>
      <c r="V6" s="66"/>
      <c r="W6" s="66"/>
      <c r="X6" s="66"/>
      <c r="Y6" s="66"/>
      <c r="Z6" s="66"/>
      <c r="AA6" s="69"/>
      <c r="AB6" s="66"/>
      <c r="AC6" s="68"/>
      <c r="AD6" s="66"/>
      <c r="AE6" s="66"/>
      <c r="AF6" s="68"/>
      <c r="AG6" s="66"/>
      <c r="AH6" s="66"/>
      <c r="AI6" s="68"/>
      <c r="AJ6" s="69"/>
      <c r="AK6" s="69"/>
      <c r="AL6" s="68"/>
      <c r="AM6" s="66"/>
      <c r="AN6" s="66"/>
      <c r="AO6" s="68"/>
      <c r="AP6" s="66"/>
      <c r="AQ6" s="66"/>
      <c r="AR6" s="68"/>
      <c r="AS6" s="66"/>
      <c r="AT6" s="66"/>
      <c r="AU6" s="68"/>
      <c r="AV6" s="66"/>
      <c r="AW6" s="66"/>
      <c r="AX6" s="68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</row>
    <row r="7" spans="1:69" s="31" customFormat="1" ht="75" customHeight="1" thickBot="1" x14ac:dyDescent="0.3">
      <c r="A7" s="70" t="s">
        <v>38</v>
      </c>
      <c r="B7" s="70">
        <v>7</v>
      </c>
      <c r="C7" s="70">
        <v>1</v>
      </c>
      <c r="D7" s="77">
        <f t="shared" ref="D7" si="23">C7*5</f>
        <v>5</v>
      </c>
      <c r="E7" s="423">
        <v>27.6</v>
      </c>
      <c r="F7" s="70">
        <v>5</v>
      </c>
      <c r="G7" s="77">
        <f t="shared" ref="G7" si="24">F7*4</f>
        <v>20</v>
      </c>
      <c r="H7" s="70">
        <v>0</v>
      </c>
      <c r="I7" s="70">
        <v>1</v>
      </c>
      <c r="J7" s="77">
        <f t="shared" ref="J7" si="25">I7*3</f>
        <v>3</v>
      </c>
      <c r="K7" s="70">
        <v>70.5</v>
      </c>
      <c r="L7" s="70">
        <v>5</v>
      </c>
      <c r="M7" s="77">
        <f t="shared" ref="M7" si="26">L7*3</f>
        <v>15</v>
      </c>
      <c r="N7" s="70">
        <v>2.4</v>
      </c>
      <c r="O7" s="70">
        <v>3</v>
      </c>
      <c r="P7" s="79">
        <f t="shared" ref="P7" si="27">O7*5</f>
        <v>15</v>
      </c>
      <c r="Q7" s="70">
        <v>28.6</v>
      </c>
      <c r="R7" s="70">
        <v>5</v>
      </c>
      <c r="S7" s="77">
        <f t="shared" ref="S7" si="28">R7*4</f>
        <v>20</v>
      </c>
      <c r="T7" s="70">
        <v>14.4</v>
      </c>
      <c r="U7" s="70">
        <v>2</v>
      </c>
      <c r="V7" s="77">
        <f t="shared" ref="V7" si="29">U7*5</f>
        <v>10</v>
      </c>
      <c r="W7" s="423">
        <v>52.3</v>
      </c>
      <c r="X7" s="70">
        <v>2</v>
      </c>
      <c r="Y7" s="77">
        <f t="shared" ref="Y7" si="30">X7*4</f>
        <v>8</v>
      </c>
      <c r="Z7" s="70">
        <v>46.7</v>
      </c>
      <c r="AA7" s="70">
        <v>2</v>
      </c>
      <c r="AB7" s="77">
        <f t="shared" ref="AB7" si="31">AA7*5</f>
        <v>10</v>
      </c>
      <c r="AC7" s="70">
        <v>8.3000000000000007</v>
      </c>
      <c r="AD7" s="70">
        <v>1</v>
      </c>
      <c r="AE7" s="77">
        <f t="shared" ref="AE7" si="32">AD7*5</f>
        <v>5</v>
      </c>
      <c r="AF7" s="70">
        <v>0</v>
      </c>
      <c r="AG7" s="70">
        <v>2</v>
      </c>
      <c r="AH7" s="77">
        <f t="shared" ref="AH7" si="33">AG7*5</f>
        <v>10</v>
      </c>
      <c r="AI7" s="70">
        <v>67</v>
      </c>
      <c r="AJ7" s="70">
        <v>3</v>
      </c>
      <c r="AK7" s="77">
        <f t="shared" ref="AK7" si="34">AJ7*3</f>
        <v>9</v>
      </c>
      <c r="AL7" s="70">
        <v>48.4</v>
      </c>
      <c r="AM7" s="70">
        <v>1</v>
      </c>
      <c r="AN7" s="77">
        <f t="shared" ref="AN7" si="35">AM7*4</f>
        <v>4</v>
      </c>
      <c r="AO7" s="70">
        <v>0</v>
      </c>
      <c r="AP7" s="70">
        <v>1</v>
      </c>
      <c r="AQ7" s="77">
        <f t="shared" ref="AQ7" si="36">AP7*4</f>
        <v>4</v>
      </c>
      <c r="AR7" s="70">
        <v>0</v>
      </c>
      <c r="AS7" s="70">
        <v>1</v>
      </c>
      <c r="AT7" s="424">
        <f t="shared" ref="AT7" si="37">AS7*5</f>
        <v>5</v>
      </c>
      <c r="AU7" s="70">
        <v>4.2</v>
      </c>
      <c r="AV7" s="70">
        <v>3</v>
      </c>
      <c r="AW7" s="77">
        <f t="shared" ref="AW7" si="38">AV7*2</f>
        <v>6</v>
      </c>
      <c r="AX7" s="70">
        <v>0</v>
      </c>
      <c r="AY7" s="70">
        <v>2</v>
      </c>
      <c r="AZ7" s="77">
        <f t="shared" ref="AZ7" si="39">AY7*3</f>
        <v>6</v>
      </c>
      <c r="BA7" s="70">
        <v>0</v>
      </c>
      <c r="BB7" s="70">
        <v>1</v>
      </c>
      <c r="BC7" s="70">
        <f t="shared" ref="BC7" si="40">BB7*4</f>
        <v>4</v>
      </c>
      <c r="BD7" s="70">
        <v>11.1</v>
      </c>
      <c r="BE7" s="77">
        <v>3</v>
      </c>
      <c r="BF7" s="77">
        <f t="shared" ref="BF7" si="41">BE7*3</f>
        <v>9</v>
      </c>
      <c r="BG7" s="70">
        <v>0</v>
      </c>
      <c r="BH7" s="77">
        <v>4</v>
      </c>
      <c r="BI7" s="77">
        <f t="shared" ref="BI7" si="42">BH7*2</f>
        <v>8</v>
      </c>
      <c r="BJ7" s="70">
        <v>0</v>
      </c>
      <c r="BK7" s="70"/>
      <c r="BL7" s="77">
        <f>BK7*3</f>
        <v>0</v>
      </c>
      <c r="BM7" s="70">
        <v>0</v>
      </c>
      <c r="BN7" s="425"/>
      <c r="BO7" s="425">
        <f>BN7*4</f>
        <v>0</v>
      </c>
      <c r="BP7" s="425">
        <f t="shared" ref="BP7" si="43">D7+G7+J7+M7+P7+S7+V7+Y7+AB7+AE7+AH7+AK7+AN7+AQ7+AT7+AW7+AZ7+BC7+BF7+BI7+BL7+BO7</f>
        <v>176</v>
      </c>
      <c r="BQ7" s="70" t="s">
        <v>38</v>
      </c>
    </row>
    <row r="8" spans="1:69" s="31" customFormat="1" ht="78" customHeight="1" thickBot="1" x14ac:dyDescent="0.3">
      <c r="A8" s="426" t="s">
        <v>40</v>
      </c>
      <c r="B8" s="427">
        <v>7</v>
      </c>
      <c r="C8" s="70">
        <v>1</v>
      </c>
      <c r="D8" s="77">
        <f>C8*5</f>
        <v>5</v>
      </c>
      <c r="E8" s="70">
        <v>38</v>
      </c>
      <c r="F8" s="70">
        <v>2</v>
      </c>
      <c r="G8" s="77">
        <f>F8*4</f>
        <v>8</v>
      </c>
      <c r="H8" s="70">
        <v>0</v>
      </c>
      <c r="I8" s="70">
        <v>1</v>
      </c>
      <c r="J8" s="77">
        <f>I8*3</f>
        <v>3</v>
      </c>
      <c r="K8" s="70">
        <v>92</v>
      </c>
      <c r="L8" s="70">
        <v>2</v>
      </c>
      <c r="M8" s="77">
        <f>L8*3</f>
        <v>6</v>
      </c>
      <c r="N8" s="428" t="s">
        <v>62</v>
      </c>
      <c r="O8" s="70">
        <v>1</v>
      </c>
      <c r="P8" s="79">
        <f>O8*5</f>
        <v>5</v>
      </c>
      <c r="Q8" s="428" t="s">
        <v>63</v>
      </c>
      <c r="R8" s="70">
        <v>2</v>
      </c>
      <c r="S8" s="77">
        <f>R8*4</f>
        <v>8</v>
      </c>
      <c r="T8" s="429" t="s">
        <v>72</v>
      </c>
      <c r="U8" s="70">
        <v>3</v>
      </c>
      <c r="V8" s="77">
        <f>U8*5</f>
        <v>15</v>
      </c>
      <c r="W8" s="429" t="s">
        <v>69</v>
      </c>
      <c r="X8" s="70">
        <v>3</v>
      </c>
      <c r="Y8" s="77">
        <f>X8*4</f>
        <v>12</v>
      </c>
      <c r="Z8" s="70">
        <v>33.1</v>
      </c>
      <c r="AA8" s="70">
        <v>4</v>
      </c>
      <c r="AB8" s="77">
        <f>AA8*5</f>
        <v>20</v>
      </c>
      <c r="AC8" s="70">
        <v>0</v>
      </c>
      <c r="AD8" s="70">
        <v>2</v>
      </c>
      <c r="AE8" s="77">
        <f>AD8*5</f>
        <v>10</v>
      </c>
      <c r="AF8" s="70">
        <v>0</v>
      </c>
      <c r="AG8" s="70">
        <v>2</v>
      </c>
      <c r="AH8" s="77">
        <f>AG8*5</f>
        <v>10</v>
      </c>
      <c r="AI8" s="430">
        <v>38.5</v>
      </c>
      <c r="AJ8" s="70">
        <v>6</v>
      </c>
      <c r="AK8" s="77">
        <f>AJ8*3</f>
        <v>18</v>
      </c>
      <c r="AL8" s="70">
        <v>0</v>
      </c>
      <c r="AM8" s="70">
        <v>4</v>
      </c>
      <c r="AN8" s="77">
        <f>AM8*4</f>
        <v>16</v>
      </c>
      <c r="AO8" s="70">
        <v>0</v>
      </c>
      <c r="AP8" s="70">
        <v>1</v>
      </c>
      <c r="AQ8" s="77">
        <f>AP8*4</f>
        <v>4</v>
      </c>
      <c r="AR8" s="70">
        <v>0</v>
      </c>
      <c r="AS8" s="70">
        <v>1</v>
      </c>
      <c r="AT8" s="424">
        <f>AS8*5</f>
        <v>5</v>
      </c>
      <c r="AU8" s="78">
        <v>3.5</v>
      </c>
      <c r="AV8" s="78">
        <v>4</v>
      </c>
      <c r="AW8" s="77">
        <f>AV8*2</f>
        <v>8</v>
      </c>
      <c r="AX8" s="70">
        <v>0</v>
      </c>
      <c r="AY8" s="70">
        <v>2</v>
      </c>
      <c r="AZ8" s="77">
        <f>AY8*3</f>
        <v>6</v>
      </c>
      <c r="BA8" s="70">
        <v>0</v>
      </c>
      <c r="BB8" s="70">
        <v>1</v>
      </c>
      <c r="BC8" s="70">
        <f>BB8*4</f>
        <v>4</v>
      </c>
      <c r="BD8" s="77">
        <v>11</v>
      </c>
      <c r="BE8" s="77">
        <v>4</v>
      </c>
      <c r="BF8" s="77">
        <f>BE8*3</f>
        <v>12</v>
      </c>
      <c r="BG8" s="77">
        <v>0.6</v>
      </c>
      <c r="BH8" s="77">
        <v>3</v>
      </c>
      <c r="BI8" s="77">
        <f>BH8*2</f>
        <v>6</v>
      </c>
      <c r="BJ8" s="77">
        <v>0</v>
      </c>
      <c r="BK8" s="77"/>
      <c r="BL8" s="77">
        <v>0</v>
      </c>
      <c r="BM8" s="77">
        <v>0</v>
      </c>
      <c r="BN8" s="425"/>
      <c r="BO8" s="425">
        <v>0</v>
      </c>
      <c r="BP8" s="425">
        <f>D8+G8+J8+M8+P8+S8+V8+Y8+AB8+AE8+AH8+AK8+AN8+AQ8+AT8+AW8+AZ8+BC8+BF8+BI8+BL8+BO8</f>
        <v>181</v>
      </c>
      <c r="BQ8" s="426" t="s">
        <v>40</v>
      </c>
    </row>
    <row r="9" spans="1:69" s="31" customFormat="1" ht="72" customHeight="1" thickBot="1" x14ac:dyDescent="0.3">
      <c r="A9" s="426" t="s">
        <v>46</v>
      </c>
      <c r="B9" s="431" t="s">
        <v>68</v>
      </c>
      <c r="C9" s="405">
        <v>3</v>
      </c>
      <c r="D9" s="77">
        <f>C9*5</f>
        <v>15</v>
      </c>
      <c r="E9" s="412">
        <v>39</v>
      </c>
      <c r="F9" s="405">
        <v>1</v>
      </c>
      <c r="G9" s="77">
        <f>F9*4</f>
        <v>4</v>
      </c>
      <c r="H9" s="431">
        <v>0</v>
      </c>
      <c r="I9" s="432">
        <v>1</v>
      </c>
      <c r="J9" s="77">
        <f>I9*3</f>
        <v>3</v>
      </c>
      <c r="K9" s="412">
        <v>85</v>
      </c>
      <c r="L9" s="405">
        <v>4</v>
      </c>
      <c r="M9" s="77">
        <f>L9*3</f>
        <v>12</v>
      </c>
      <c r="N9" s="412">
        <v>6.6</v>
      </c>
      <c r="O9" s="405">
        <v>2</v>
      </c>
      <c r="P9" s="79">
        <f>O9*5</f>
        <v>10</v>
      </c>
      <c r="Q9" s="412">
        <v>60</v>
      </c>
      <c r="R9" s="405">
        <v>1</v>
      </c>
      <c r="S9" s="77">
        <f>R9*4</f>
        <v>4</v>
      </c>
      <c r="T9" s="412">
        <v>0</v>
      </c>
      <c r="U9" s="405">
        <v>4</v>
      </c>
      <c r="V9" s="77">
        <f>U9*5</f>
        <v>20</v>
      </c>
      <c r="W9" s="432">
        <v>0</v>
      </c>
      <c r="X9" s="433">
        <v>4</v>
      </c>
      <c r="Y9" s="77">
        <f>X9*4</f>
        <v>16</v>
      </c>
      <c r="Z9" s="431"/>
      <c r="AA9" s="405">
        <v>4</v>
      </c>
      <c r="AB9" s="77">
        <f>AA9*5</f>
        <v>20</v>
      </c>
      <c r="AC9" s="412"/>
      <c r="AD9" s="405">
        <v>2</v>
      </c>
      <c r="AE9" s="77">
        <f>AD9*5</f>
        <v>10</v>
      </c>
      <c r="AF9" s="412">
        <v>6.6</v>
      </c>
      <c r="AG9" s="405">
        <v>1</v>
      </c>
      <c r="AH9" s="77">
        <f>AG9*5</f>
        <v>5</v>
      </c>
      <c r="AI9" s="412">
        <v>80</v>
      </c>
      <c r="AJ9" s="405">
        <v>2</v>
      </c>
      <c r="AK9" s="77">
        <f>AJ9*3</f>
        <v>6</v>
      </c>
      <c r="AL9" s="412">
        <v>0</v>
      </c>
      <c r="AM9" s="405">
        <v>4</v>
      </c>
      <c r="AN9" s="77">
        <f>AM9*4</f>
        <v>16</v>
      </c>
      <c r="AO9" s="412">
        <v>0</v>
      </c>
      <c r="AP9" s="405">
        <v>1</v>
      </c>
      <c r="AQ9" s="77">
        <f>AP9*4</f>
        <v>4</v>
      </c>
      <c r="AR9" s="412">
        <v>0</v>
      </c>
      <c r="AS9" s="405">
        <v>1</v>
      </c>
      <c r="AT9" s="424">
        <f>AS9*5</f>
        <v>5</v>
      </c>
      <c r="AU9" s="412">
        <v>4.5</v>
      </c>
      <c r="AV9" s="405">
        <v>2</v>
      </c>
      <c r="AW9" s="77">
        <f>AV9*2</f>
        <v>4</v>
      </c>
      <c r="AX9" s="412">
        <v>0</v>
      </c>
      <c r="AY9" s="431">
        <v>2</v>
      </c>
      <c r="AZ9" s="77">
        <f>AY9*3</f>
        <v>6</v>
      </c>
      <c r="BA9" s="431">
        <v>0</v>
      </c>
      <c r="BB9" s="431">
        <v>1</v>
      </c>
      <c r="BC9" s="70">
        <f>BB9*4</f>
        <v>4</v>
      </c>
      <c r="BD9" s="329">
        <v>1</v>
      </c>
      <c r="BE9" s="406">
        <v>6</v>
      </c>
      <c r="BF9" s="77">
        <f>BE9*3</f>
        <v>18</v>
      </c>
      <c r="BG9" s="329">
        <v>0.8</v>
      </c>
      <c r="BH9" s="406">
        <v>2</v>
      </c>
      <c r="BI9" s="77">
        <f>BH9*2</f>
        <v>4</v>
      </c>
      <c r="BJ9" s="329">
        <v>0</v>
      </c>
      <c r="BK9" s="406"/>
      <c r="BL9" s="77">
        <f>BK9*3</f>
        <v>0</v>
      </c>
      <c r="BM9" s="406">
        <v>0</v>
      </c>
      <c r="BN9" s="404"/>
      <c r="BO9" s="425">
        <f>BN9*4</f>
        <v>0</v>
      </c>
      <c r="BP9" s="425">
        <f>D9+G9+J9+M9+P9+S9+V9+Y9+AB9+AE9+AH9+AK9+AN9+AQ9+AT9+AW9+AZ9+BC9+BF9+BI9+BL9+BO9</f>
        <v>186</v>
      </c>
      <c r="BQ9" s="426" t="s">
        <v>46</v>
      </c>
    </row>
    <row r="10" spans="1:69" s="31" customFormat="1" ht="84" customHeight="1" thickBot="1" x14ac:dyDescent="0.3">
      <c r="A10" s="434" t="s">
        <v>67</v>
      </c>
      <c r="B10" s="434">
        <v>3.3</v>
      </c>
      <c r="C10" s="434">
        <v>5</v>
      </c>
      <c r="D10" s="77">
        <f>C10*5</f>
        <v>25</v>
      </c>
      <c r="E10" s="434">
        <v>30.1</v>
      </c>
      <c r="F10" s="434">
        <v>4</v>
      </c>
      <c r="G10" s="77">
        <f>F10*4</f>
        <v>16</v>
      </c>
      <c r="H10" s="434">
        <v>0</v>
      </c>
      <c r="I10" s="434">
        <v>1</v>
      </c>
      <c r="J10" s="77">
        <f>I10*3</f>
        <v>3</v>
      </c>
      <c r="K10" s="434">
        <v>92.4</v>
      </c>
      <c r="L10" s="434">
        <v>1</v>
      </c>
      <c r="M10" s="77">
        <f>L10*3</f>
        <v>3</v>
      </c>
      <c r="N10" s="434">
        <v>0</v>
      </c>
      <c r="O10" s="434">
        <v>4</v>
      </c>
      <c r="P10" s="79">
        <f>O10*5</f>
        <v>20</v>
      </c>
      <c r="Q10" s="434">
        <v>12.5</v>
      </c>
      <c r="R10" s="434">
        <v>6</v>
      </c>
      <c r="S10" s="77">
        <f>R10*4</f>
        <v>24</v>
      </c>
      <c r="T10" s="434">
        <v>14.4</v>
      </c>
      <c r="U10" s="434">
        <v>2</v>
      </c>
      <c r="V10" s="77">
        <f>U10*5</f>
        <v>10</v>
      </c>
      <c r="W10" s="434">
        <v>14.3</v>
      </c>
      <c r="X10" s="434">
        <v>4</v>
      </c>
      <c r="Y10" s="77">
        <f>X10*4</f>
        <v>16</v>
      </c>
      <c r="Z10" s="435">
        <v>54.1</v>
      </c>
      <c r="AA10" s="434">
        <v>1</v>
      </c>
      <c r="AB10" s="77">
        <f>AA10*5</f>
        <v>5</v>
      </c>
      <c r="AC10" s="434">
        <v>0</v>
      </c>
      <c r="AD10" s="434">
        <v>2</v>
      </c>
      <c r="AE10" s="77">
        <f>AD10*5</f>
        <v>10</v>
      </c>
      <c r="AF10" s="434">
        <v>0</v>
      </c>
      <c r="AG10" s="434">
        <v>2</v>
      </c>
      <c r="AH10" s="77">
        <f>AG10*5</f>
        <v>10</v>
      </c>
      <c r="AI10" s="435">
        <v>63</v>
      </c>
      <c r="AJ10" s="434">
        <v>5</v>
      </c>
      <c r="AK10" s="77">
        <f>AJ10*3</f>
        <v>15</v>
      </c>
      <c r="AL10" s="434">
        <v>43</v>
      </c>
      <c r="AM10" s="434">
        <v>2</v>
      </c>
      <c r="AN10" s="77">
        <f>AM10*4</f>
        <v>8</v>
      </c>
      <c r="AO10" s="434">
        <v>0</v>
      </c>
      <c r="AP10" s="434">
        <v>1</v>
      </c>
      <c r="AQ10" s="77">
        <f>AP10*4</f>
        <v>4</v>
      </c>
      <c r="AR10" s="434">
        <v>0</v>
      </c>
      <c r="AS10" s="434">
        <v>1</v>
      </c>
      <c r="AT10" s="424">
        <f>AS10*5</f>
        <v>5</v>
      </c>
      <c r="AU10" s="434">
        <v>5.5</v>
      </c>
      <c r="AV10" s="434">
        <v>1</v>
      </c>
      <c r="AW10" s="77">
        <f>AV10*2</f>
        <v>2</v>
      </c>
      <c r="AX10" s="434">
        <v>0</v>
      </c>
      <c r="AY10" s="434">
        <v>2</v>
      </c>
      <c r="AZ10" s="77">
        <f>AY10*3</f>
        <v>6</v>
      </c>
      <c r="BA10" s="434">
        <v>0</v>
      </c>
      <c r="BB10" s="434">
        <v>1</v>
      </c>
      <c r="BC10" s="70">
        <f>BB10*4</f>
        <v>4</v>
      </c>
      <c r="BD10" s="436">
        <v>27.5</v>
      </c>
      <c r="BE10" s="436">
        <v>1</v>
      </c>
      <c r="BF10" s="77">
        <f>BE10*3</f>
        <v>3</v>
      </c>
      <c r="BG10" s="436">
        <v>0.8</v>
      </c>
      <c r="BH10" s="436">
        <v>2</v>
      </c>
      <c r="BI10" s="77">
        <f>BH10*2</f>
        <v>4</v>
      </c>
      <c r="BJ10" s="436">
        <v>0</v>
      </c>
      <c r="BK10" s="436"/>
      <c r="BL10" s="77">
        <f>BK10*3</f>
        <v>0</v>
      </c>
      <c r="BM10" s="436">
        <v>0</v>
      </c>
      <c r="BN10" s="437"/>
      <c r="BO10" s="425">
        <f>BN10*4</f>
        <v>0</v>
      </c>
      <c r="BP10" s="425">
        <f>D10+G10+J10+M10+P10+S10+V10+Y10+AB10+AE10+AH10+AK10+AN10+AQ10+AT10+AW10+AZ10+BC10+BF10+BI10+BL10+BO10</f>
        <v>193</v>
      </c>
      <c r="BQ10" s="434" t="s">
        <v>67</v>
      </c>
    </row>
    <row r="11" spans="1:69" s="31" customFormat="1" ht="68.25" customHeight="1" thickBot="1" x14ac:dyDescent="0.3">
      <c r="A11" s="438" t="s">
        <v>41</v>
      </c>
      <c r="B11" s="438">
        <v>3.1</v>
      </c>
      <c r="C11" s="438">
        <v>6</v>
      </c>
      <c r="D11" s="77">
        <f>C11*5</f>
        <v>30</v>
      </c>
      <c r="E11" s="438">
        <v>33.6</v>
      </c>
      <c r="F11" s="439">
        <v>3</v>
      </c>
      <c r="G11" s="77">
        <f>F11*4</f>
        <v>12</v>
      </c>
      <c r="H11" s="438">
        <v>0</v>
      </c>
      <c r="I11" s="438">
        <v>1</v>
      </c>
      <c r="J11" s="77">
        <f>I11*3</f>
        <v>3</v>
      </c>
      <c r="K11" s="438">
        <v>65</v>
      </c>
      <c r="L11" s="438">
        <v>6</v>
      </c>
      <c r="M11" s="77">
        <f>L11*3</f>
        <v>18</v>
      </c>
      <c r="N11" s="438">
        <v>0</v>
      </c>
      <c r="O11" s="438">
        <v>4</v>
      </c>
      <c r="P11" s="79">
        <f>O11*5</f>
        <v>20</v>
      </c>
      <c r="Q11" s="438">
        <v>39.4</v>
      </c>
      <c r="R11" s="438">
        <v>3</v>
      </c>
      <c r="S11" s="77">
        <f>R11*4</f>
        <v>12</v>
      </c>
      <c r="T11" s="438">
        <v>19.600000000000001</v>
      </c>
      <c r="U11" s="438">
        <v>1</v>
      </c>
      <c r="V11" s="77">
        <f>U11*5</f>
        <v>5</v>
      </c>
      <c r="W11" s="438">
        <v>53.4</v>
      </c>
      <c r="X11" s="438">
        <v>1</v>
      </c>
      <c r="Y11" s="77">
        <f>X11*4</f>
        <v>4</v>
      </c>
      <c r="Z11" s="438">
        <v>38.4</v>
      </c>
      <c r="AA11" s="438">
        <v>3</v>
      </c>
      <c r="AB11" s="77">
        <f>AA11*5</f>
        <v>15</v>
      </c>
      <c r="AC11" s="438">
        <v>0</v>
      </c>
      <c r="AD11" s="438">
        <v>2</v>
      </c>
      <c r="AE11" s="77">
        <f>AD11*5</f>
        <v>10</v>
      </c>
      <c r="AF11" s="438">
        <v>0</v>
      </c>
      <c r="AG11" s="438">
        <v>2</v>
      </c>
      <c r="AH11" s="77">
        <f>AG11*5</f>
        <v>10</v>
      </c>
      <c r="AI11" s="438">
        <v>67</v>
      </c>
      <c r="AJ11" s="438">
        <v>3</v>
      </c>
      <c r="AK11" s="77">
        <f>AJ11*3</f>
        <v>9</v>
      </c>
      <c r="AL11" s="438">
        <v>14</v>
      </c>
      <c r="AM11" s="438">
        <v>3</v>
      </c>
      <c r="AN11" s="77">
        <f>AM11*4</f>
        <v>12</v>
      </c>
      <c r="AO11" s="438">
        <v>0</v>
      </c>
      <c r="AP11" s="438">
        <v>1</v>
      </c>
      <c r="AQ11" s="77">
        <f>AP11*4</f>
        <v>4</v>
      </c>
      <c r="AR11" s="438">
        <v>0</v>
      </c>
      <c r="AS11" s="438">
        <v>1</v>
      </c>
      <c r="AT11" s="424">
        <f>AS11*5</f>
        <v>5</v>
      </c>
      <c r="AU11" s="440">
        <v>1.3</v>
      </c>
      <c r="AV11" s="440">
        <v>5</v>
      </c>
      <c r="AW11" s="77">
        <f>AV11*2</f>
        <v>10</v>
      </c>
      <c r="AX11" s="440">
        <v>0.6</v>
      </c>
      <c r="AY11" s="440">
        <v>1</v>
      </c>
      <c r="AZ11" s="77">
        <f>AY11*3</f>
        <v>3</v>
      </c>
      <c r="BA11" s="440">
        <v>0</v>
      </c>
      <c r="BB11" s="440">
        <v>1</v>
      </c>
      <c r="BC11" s="70">
        <f>BB11*4</f>
        <v>4</v>
      </c>
      <c r="BD11" s="80">
        <v>1.3</v>
      </c>
      <c r="BE11" s="80">
        <v>5</v>
      </c>
      <c r="BF11" s="77">
        <f>BE11*3</f>
        <v>15</v>
      </c>
      <c r="BG11" s="80">
        <v>1.3</v>
      </c>
      <c r="BH11" s="80">
        <v>1</v>
      </c>
      <c r="BI11" s="77">
        <f>BH11*2</f>
        <v>2</v>
      </c>
      <c r="BJ11" s="80">
        <v>0</v>
      </c>
      <c r="BK11" s="80"/>
      <c r="BL11" s="77">
        <f>BK11*3</f>
        <v>0</v>
      </c>
      <c r="BM11" s="80"/>
      <c r="BN11" s="441"/>
      <c r="BO11" s="425">
        <f>BN11*4</f>
        <v>0</v>
      </c>
      <c r="BP11" s="425">
        <f>D11+G11+J11+M11+P11+S11+V11+Y11+AB11+AE11+AH11+AK11+AN11+AQ11+AT11+AW11+AZ11+BC11+BF11+BI11+BL11+BO11</f>
        <v>203</v>
      </c>
      <c r="BQ11" s="438" t="s">
        <v>41</v>
      </c>
    </row>
    <row r="12" spans="1:69" s="31" customFormat="1" ht="82.5" customHeight="1" thickBot="1" x14ac:dyDescent="0.3">
      <c r="A12" s="70" t="s">
        <v>61</v>
      </c>
      <c r="B12" s="70">
        <v>5.2</v>
      </c>
      <c r="C12" s="70">
        <v>4</v>
      </c>
      <c r="D12" s="77">
        <f>C12*5</f>
        <v>20</v>
      </c>
      <c r="E12" s="70">
        <v>22.6</v>
      </c>
      <c r="F12" s="70">
        <v>6</v>
      </c>
      <c r="G12" s="77">
        <f>F12*4</f>
        <v>24</v>
      </c>
      <c r="H12" s="70">
        <v>0</v>
      </c>
      <c r="I12" s="70">
        <v>1</v>
      </c>
      <c r="J12" s="77">
        <f>I12*3</f>
        <v>3</v>
      </c>
      <c r="K12" s="70">
        <v>90</v>
      </c>
      <c r="L12" s="70">
        <v>3</v>
      </c>
      <c r="M12" s="77">
        <f>L12*3</f>
        <v>9</v>
      </c>
      <c r="N12" s="70">
        <v>0</v>
      </c>
      <c r="O12" s="70">
        <v>4</v>
      </c>
      <c r="P12" s="79">
        <f>O12*5</f>
        <v>20</v>
      </c>
      <c r="Q12" s="70">
        <v>29.2</v>
      </c>
      <c r="R12" s="70">
        <v>4</v>
      </c>
      <c r="S12" s="77">
        <f>R12*4</f>
        <v>16</v>
      </c>
      <c r="T12" s="70">
        <v>0</v>
      </c>
      <c r="U12" s="70">
        <v>4</v>
      </c>
      <c r="V12" s="77">
        <f>U12*5</f>
        <v>20</v>
      </c>
      <c r="W12" s="70">
        <v>0</v>
      </c>
      <c r="X12" s="70">
        <v>4</v>
      </c>
      <c r="Y12" s="77">
        <f>X12*4</f>
        <v>16</v>
      </c>
      <c r="Z12" s="70"/>
      <c r="AA12" s="70">
        <v>4</v>
      </c>
      <c r="AB12" s="77">
        <f>AA12*5</f>
        <v>20</v>
      </c>
      <c r="AC12" s="70">
        <v>0</v>
      </c>
      <c r="AD12" s="70">
        <v>2</v>
      </c>
      <c r="AE12" s="77">
        <f>AD12*5</f>
        <v>10</v>
      </c>
      <c r="AF12" s="70">
        <v>0</v>
      </c>
      <c r="AG12" s="70">
        <v>2</v>
      </c>
      <c r="AH12" s="77">
        <f>AG12*5</f>
        <v>10</v>
      </c>
      <c r="AI12" s="70">
        <v>94</v>
      </c>
      <c r="AJ12" s="70">
        <v>1</v>
      </c>
      <c r="AK12" s="77">
        <f>AJ12*3</f>
        <v>3</v>
      </c>
      <c r="AL12" s="70">
        <v>0</v>
      </c>
      <c r="AM12" s="70">
        <v>4</v>
      </c>
      <c r="AN12" s="77">
        <f>AM12*4</f>
        <v>16</v>
      </c>
      <c r="AO12" s="70">
        <v>0</v>
      </c>
      <c r="AP12" s="70">
        <v>1</v>
      </c>
      <c r="AQ12" s="77">
        <f>AP12*4</f>
        <v>4</v>
      </c>
      <c r="AR12" s="70">
        <v>0</v>
      </c>
      <c r="AS12" s="70">
        <v>1</v>
      </c>
      <c r="AT12" s="424">
        <f>AS12*5</f>
        <v>5</v>
      </c>
      <c r="AU12" s="70">
        <v>0.8</v>
      </c>
      <c r="AV12" s="70">
        <v>6</v>
      </c>
      <c r="AW12" s="77">
        <f>AV12*2</f>
        <v>12</v>
      </c>
      <c r="AX12" s="70">
        <v>0</v>
      </c>
      <c r="AY12" s="70">
        <v>2</v>
      </c>
      <c r="AZ12" s="77">
        <f>AY12*3</f>
        <v>6</v>
      </c>
      <c r="BA12" s="70">
        <v>0</v>
      </c>
      <c r="BB12" s="70">
        <v>1</v>
      </c>
      <c r="BC12" s="70">
        <f>BB12*4</f>
        <v>4</v>
      </c>
      <c r="BD12" s="77">
        <v>15.1</v>
      </c>
      <c r="BE12" s="77">
        <v>2</v>
      </c>
      <c r="BF12" s="77">
        <f>BE12*3</f>
        <v>6</v>
      </c>
      <c r="BG12" s="77">
        <v>0</v>
      </c>
      <c r="BH12" s="77">
        <v>4</v>
      </c>
      <c r="BI12" s="77">
        <f>BH12*2</f>
        <v>8</v>
      </c>
      <c r="BJ12" s="77">
        <v>0</v>
      </c>
      <c r="BK12" s="77"/>
      <c r="BL12" s="77">
        <f>BK12*3</f>
        <v>0</v>
      </c>
      <c r="BM12" s="77">
        <v>0</v>
      </c>
      <c r="BN12" s="425"/>
      <c r="BO12" s="425">
        <f>BN12*4</f>
        <v>0</v>
      </c>
      <c r="BP12" s="425">
        <f>D12+G12+J12+M12+P12+S12+V12+Y12+AB12+AE12+AH12+AK12+AN12+AQ12+AT12+AW12+AZ12+BC12+BF12+BI12+BL12+BO12</f>
        <v>232</v>
      </c>
      <c r="BQ12" s="70" t="s">
        <v>61</v>
      </c>
    </row>
    <row r="13" spans="1:69" ht="25.5" customHeight="1" x14ac:dyDescent="0.25"/>
  </sheetData>
  <sortState ref="A7:BQ13">
    <sortCondition ref="BP7:BP13"/>
  </sortState>
  <mergeCells count="26">
    <mergeCell ref="AF2:AH4"/>
    <mergeCell ref="A2:A5"/>
    <mergeCell ref="B2:D4"/>
    <mergeCell ref="E2:G4"/>
    <mergeCell ref="H2:J4"/>
    <mergeCell ref="K2:M4"/>
    <mergeCell ref="N2:P4"/>
    <mergeCell ref="Q2:S4"/>
    <mergeCell ref="T2:V4"/>
    <mergeCell ref="W2:Y4"/>
    <mergeCell ref="Z2:AB4"/>
    <mergeCell ref="AC2:AE4"/>
    <mergeCell ref="AI2:AK4"/>
    <mergeCell ref="AL2:AN4"/>
    <mergeCell ref="AO2:AQ4"/>
    <mergeCell ref="AR2:AT4"/>
    <mergeCell ref="AU2:BC2"/>
    <mergeCell ref="BG2:BI4"/>
    <mergeCell ref="BJ2:BL4"/>
    <mergeCell ref="BM2:BO4"/>
    <mergeCell ref="BP2:BQ4"/>
    <mergeCell ref="AU3:BC3"/>
    <mergeCell ref="AU4:AW4"/>
    <mergeCell ref="AX4:AZ4"/>
    <mergeCell ref="BA4:BC4"/>
    <mergeCell ref="BD2:BF4"/>
  </mergeCells>
  <pageMargins left="0.7" right="0.7" top="0.75" bottom="0.75" header="0.3" footer="0.3"/>
  <pageSetup paperSize="9" scale="29" fitToWidth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группа 2</vt:lpstr>
      <vt:lpstr>группа 1</vt:lpstr>
      <vt:lpstr>группа 3</vt:lpstr>
      <vt:lpstr>группа 5 </vt:lpstr>
      <vt:lpstr>группа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2019-08-22T09:02:12Z</dcterms:modified>
</cp:coreProperties>
</file>